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11"/>
  <workbookPr/>
  <xr:revisionPtr revIDLastSave="0" documentId="11_26120F336A3625B7D12577CE18C5AA850C76BB94" xr6:coauthVersionLast="47" xr6:coauthVersionMax="47" xr10:uidLastSave="{00000000-0000-0000-0000-000000000000}"/>
  <bookViews>
    <workbookView xWindow="630" yWindow="570" windowWidth="27495" windowHeight="11700" firstSheet="1" activeTab="1" xr2:uid="{00000000-000D-0000-FFFF-FFFF00000000}"/>
  </bookViews>
  <sheets>
    <sheet name="Rekapitulácia stavby" sheetId="1" state="veryHidden" r:id="rId1"/>
    <sheet name="SO 02 - Magnezitárska ulica" sheetId="2" r:id="rId2"/>
  </sheets>
  <definedNames>
    <definedName name="_xlnm._FilterDatabase" localSheetId="1" hidden="1">'SO 02 - Magnezitárska ulica'!$C$135:$K$259</definedName>
    <definedName name="_xlnm.Print_Titles" localSheetId="0">'Rekapitulácia stavby'!$92:$92</definedName>
    <definedName name="_xlnm.Print_Titles" localSheetId="1">'SO 02 - Magnezitárska ulica'!$135:$135</definedName>
    <definedName name="_xlnm.Print_Area" localSheetId="0">'Rekapitulácia stavby'!$D$4:$AO$76,'Rekapitulácia stavby'!$C$82:$AQ$96</definedName>
    <definedName name="_xlnm.Print_Area" localSheetId="1">'SO 02 - Magnezitárska ulica'!$C$4:$J$76,'SO 02 - Magnezitárska ulica'!$C$82:$J$117,'SO 02 - Magnezitárska ulica'!$C$123:$J$259</definedName>
  </definedNames>
  <calcPr calcId="145621"/>
</workbook>
</file>

<file path=xl/calcChain.xml><?xml version="1.0" encoding="utf-8"?>
<calcChain xmlns="http://schemas.openxmlformats.org/spreadsheetml/2006/main">
  <c r="J39" i="2" l="1"/>
  <c r="J38" i="2"/>
  <c r="AY95" i="1"/>
  <c r="J37" i="2"/>
  <c r="AX95" i="1" s="1"/>
  <c r="BI259" i="2"/>
  <c r="BH259" i="2"/>
  <c r="BG259" i="2"/>
  <c r="BE259" i="2"/>
  <c r="T259" i="2"/>
  <c r="R259" i="2"/>
  <c r="P259" i="2"/>
  <c r="BI258" i="2"/>
  <c r="BH258" i="2"/>
  <c r="BG258" i="2"/>
  <c r="BE258" i="2"/>
  <c r="T258" i="2"/>
  <c r="R258" i="2"/>
  <c r="P258" i="2"/>
  <c r="BI257" i="2"/>
  <c r="BH257" i="2"/>
  <c r="BG257" i="2"/>
  <c r="BE257" i="2"/>
  <c r="T257" i="2"/>
  <c r="R257" i="2"/>
  <c r="P257" i="2"/>
  <c r="BI256" i="2"/>
  <c r="BH256" i="2"/>
  <c r="BG256" i="2"/>
  <c r="BE256" i="2"/>
  <c r="T256" i="2"/>
  <c r="R256" i="2"/>
  <c r="P256" i="2"/>
  <c r="BI253" i="2"/>
  <c r="BH253" i="2"/>
  <c r="BG253" i="2"/>
  <c r="BE253" i="2"/>
  <c r="T253" i="2"/>
  <c r="T252" i="2" s="1"/>
  <c r="R253" i="2"/>
  <c r="R252" i="2" s="1"/>
  <c r="P253" i="2"/>
  <c r="P252" i="2"/>
  <c r="BI251" i="2"/>
  <c r="BH251" i="2"/>
  <c r="BG251" i="2"/>
  <c r="BE251" i="2"/>
  <c r="T251" i="2"/>
  <c r="R251" i="2"/>
  <c r="P251" i="2"/>
  <c r="BI250" i="2"/>
  <c r="BH250" i="2"/>
  <c r="BG250" i="2"/>
  <c r="BE250" i="2"/>
  <c r="T250" i="2"/>
  <c r="R250" i="2"/>
  <c r="P250" i="2"/>
  <c r="BI249" i="2"/>
  <c r="BH249" i="2"/>
  <c r="BG249" i="2"/>
  <c r="BE249" i="2"/>
  <c r="T249" i="2"/>
  <c r="R249" i="2"/>
  <c r="P249" i="2"/>
  <c r="BI248" i="2"/>
  <c r="BH248" i="2"/>
  <c r="BG248" i="2"/>
  <c r="BE248" i="2"/>
  <c r="T248" i="2"/>
  <c r="R248" i="2"/>
  <c r="P248" i="2"/>
  <c r="BI247" i="2"/>
  <c r="BH247" i="2"/>
  <c r="BG247" i="2"/>
  <c r="BE247" i="2"/>
  <c r="T247" i="2"/>
  <c r="R247" i="2"/>
  <c r="P247" i="2"/>
  <c r="BI246" i="2"/>
  <c r="BH246" i="2"/>
  <c r="BG246" i="2"/>
  <c r="BE246" i="2"/>
  <c r="T246" i="2"/>
  <c r="R246" i="2"/>
  <c r="P246" i="2"/>
  <c r="BI245" i="2"/>
  <c r="BH245" i="2"/>
  <c r="BG245" i="2"/>
  <c r="BE245" i="2"/>
  <c r="T245" i="2"/>
  <c r="R245" i="2"/>
  <c r="P245" i="2"/>
  <c r="BI244" i="2"/>
  <c r="BH244" i="2"/>
  <c r="BG244" i="2"/>
  <c r="BE244" i="2"/>
  <c r="T244" i="2"/>
  <c r="R244" i="2"/>
  <c r="P244" i="2"/>
  <c r="BI243" i="2"/>
  <c r="BH243" i="2"/>
  <c r="BG243" i="2"/>
  <c r="BE243" i="2"/>
  <c r="T243" i="2"/>
  <c r="R243" i="2"/>
  <c r="P243" i="2"/>
  <c r="BI242" i="2"/>
  <c r="BH242" i="2"/>
  <c r="BG242" i="2"/>
  <c r="BE242" i="2"/>
  <c r="T242" i="2"/>
  <c r="R242" i="2"/>
  <c r="P242" i="2"/>
  <c r="BI241" i="2"/>
  <c r="BH241" i="2"/>
  <c r="BG241" i="2"/>
  <c r="BE241" i="2"/>
  <c r="T241" i="2"/>
  <c r="R241" i="2"/>
  <c r="P241" i="2"/>
  <c r="BI240" i="2"/>
  <c r="BH240" i="2"/>
  <c r="BG240" i="2"/>
  <c r="BE240" i="2"/>
  <c r="T240" i="2"/>
  <c r="R240" i="2"/>
  <c r="P240" i="2"/>
  <c r="BI239" i="2"/>
  <c r="BH239" i="2"/>
  <c r="BG239" i="2"/>
  <c r="BE239" i="2"/>
  <c r="T239" i="2"/>
  <c r="R239" i="2"/>
  <c r="P239" i="2"/>
  <c r="BI238" i="2"/>
  <c r="BH238" i="2"/>
  <c r="BG238" i="2"/>
  <c r="BE238" i="2"/>
  <c r="T238" i="2"/>
  <c r="R238" i="2"/>
  <c r="P238" i="2"/>
  <c r="BI237" i="2"/>
  <c r="BH237" i="2"/>
  <c r="BG237" i="2"/>
  <c r="BE237" i="2"/>
  <c r="T237" i="2"/>
  <c r="R237" i="2"/>
  <c r="P237" i="2"/>
  <c r="BI236" i="2"/>
  <c r="BH236" i="2"/>
  <c r="BG236" i="2"/>
  <c r="BE236" i="2"/>
  <c r="T236" i="2"/>
  <c r="R236" i="2"/>
  <c r="P236" i="2"/>
  <c r="BI235" i="2"/>
  <c r="BH235" i="2"/>
  <c r="BG235" i="2"/>
  <c r="BE235" i="2"/>
  <c r="T235" i="2"/>
  <c r="R235" i="2"/>
  <c r="P235" i="2"/>
  <c r="BI234" i="2"/>
  <c r="BH234" i="2"/>
  <c r="BG234" i="2"/>
  <c r="BE234" i="2"/>
  <c r="T234" i="2"/>
  <c r="R234" i="2"/>
  <c r="P234" i="2"/>
  <c r="BI233" i="2"/>
  <c r="BH233" i="2"/>
  <c r="BG233" i="2"/>
  <c r="BE233" i="2"/>
  <c r="T233" i="2"/>
  <c r="R233" i="2"/>
  <c r="P233" i="2"/>
  <c r="BI232" i="2"/>
  <c r="BH232" i="2"/>
  <c r="BG232" i="2"/>
  <c r="BE232" i="2"/>
  <c r="T232" i="2"/>
  <c r="R232" i="2"/>
  <c r="P232" i="2"/>
  <c r="BI231" i="2"/>
  <c r="BH231" i="2"/>
  <c r="BG231" i="2"/>
  <c r="BE231" i="2"/>
  <c r="T231" i="2"/>
  <c r="R231" i="2"/>
  <c r="P231" i="2"/>
  <c r="BI230" i="2"/>
  <c r="BH230" i="2"/>
  <c r="BG230" i="2"/>
  <c r="BE230" i="2"/>
  <c r="T230" i="2"/>
  <c r="R230" i="2"/>
  <c r="P230" i="2"/>
  <c r="BI229" i="2"/>
  <c r="BH229" i="2"/>
  <c r="BG229" i="2"/>
  <c r="BE229" i="2"/>
  <c r="T229" i="2"/>
  <c r="R229" i="2"/>
  <c r="P229" i="2"/>
  <c r="BI228" i="2"/>
  <c r="BH228" i="2"/>
  <c r="BG228" i="2"/>
  <c r="BE228" i="2"/>
  <c r="T228" i="2"/>
  <c r="R228" i="2"/>
  <c r="P228" i="2"/>
  <c r="BI227" i="2"/>
  <c r="BH227" i="2"/>
  <c r="BG227" i="2"/>
  <c r="BE227" i="2"/>
  <c r="T227" i="2"/>
  <c r="R227" i="2"/>
  <c r="P227" i="2"/>
  <c r="BI226" i="2"/>
  <c r="BH226" i="2"/>
  <c r="BG226" i="2"/>
  <c r="BE226" i="2"/>
  <c r="T226" i="2"/>
  <c r="R226" i="2"/>
  <c r="P226" i="2"/>
  <c r="BI225" i="2"/>
  <c r="BH225" i="2"/>
  <c r="BG225" i="2"/>
  <c r="BE225" i="2"/>
  <c r="T225" i="2"/>
  <c r="R225" i="2"/>
  <c r="P225" i="2"/>
  <c r="BI224" i="2"/>
  <c r="BH224" i="2"/>
  <c r="BG224" i="2"/>
  <c r="BE224" i="2"/>
  <c r="T224" i="2"/>
  <c r="R224" i="2"/>
  <c r="P224" i="2"/>
  <c r="BI223" i="2"/>
  <c r="BH223" i="2"/>
  <c r="BG223" i="2"/>
  <c r="BE223" i="2"/>
  <c r="T223" i="2"/>
  <c r="R223" i="2"/>
  <c r="P223" i="2"/>
  <c r="BI222" i="2"/>
  <c r="BH222" i="2"/>
  <c r="BG222" i="2"/>
  <c r="BE222" i="2"/>
  <c r="T222" i="2"/>
  <c r="R222" i="2"/>
  <c r="P222" i="2"/>
  <c r="BI221" i="2"/>
  <c r="BH221" i="2"/>
  <c r="BG221" i="2"/>
  <c r="BE221" i="2"/>
  <c r="T221" i="2"/>
  <c r="R221" i="2"/>
  <c r="P221" i="2"/>
  <c r="BI220" i="2"/>
  <c r="BH220" i="2"/>
  <c r="BG220" i="2"/>
  <c r="BE220" i="2"/>
  <c r="T220" i="2"/>
  <c r="R220" i="2"/>
  <c r="P220" i="2"/>
  <c r="BI219" i="2"/>
  <c r="BH219" i="2"/>
  <c r="BG219" i="2"/>
  <c r="BE219" i="2"/>
  <c r="T219" i="2"/>
  <c r="R219" i="2"/>
  <c r="P219" i="2"/>
  <c r="BI218" i="2"/>
  <c r="BH218" i="2"/>
  <c r="BG218" i="2"/>
  <c r="BE218" i="2"/>
  <c r="T218" i="2"/>
  <c r="R218" i="2"/>
  <c r="P218" i="2"/>
  <c r="BI217" i="2"/>
  <c r="BH217" i="2"/>
  <c r="BG217" i="2"/>
  <c r="BE217" i="2"/>
  <c r="T217" i="2"/>
  <c r="R217" i="2"/>
  <c r="P217" i="2"/>
  <c r="BI216" i="2"/>
  <c r="BH216" i="2"/>
  <c r="BG216" i="2"/>
  <c r="BE216" i="2"/>
  <c r="T216" i="2"/>
  <c r="R216" i="2"/>
  <c r="P216" i="2"/>
  <c r="BI215" i="2"/>
  <c r="BH215" i="2"/>
  <c r="BG215" i="2"/>
  <c r="BE215" i="2"/>
  <c r="T215" i="2"/>
  <c r="R215" i="2"/>
  <c r="P215" i="2"/>
  <c r="BI214" i="2"/>
  <c r="BH214" i="2"/>
  <c r="BG214" i="2"/>
  <c r="BE214" i="2"/>
  <c r="T214" i="2"/>
  <c r="R214" i="2"/>
  <c r="P214" i="2"/>
  <c r="BI213" i="2"/>
  <c r="BH213" i="2"/>
  <c r="BG213" i="2"/>
  <c r="BE213" i="2"/>
  <c r="T213" i="2"/>
  <c r="R213" i="2"/>
  <c r="P213" i="2"/>
  <c r="BI212" i="2"/>
  <c r="BH212" i="2"/>
  <c r="BG212" i="2"/>
  <c r="BE212" i="2"/>
  <c r="T212" i="2"/>
  <c r="R212" i="2"/>
  <c r="P212" i="2"/>
  <c r="BI210" i="2"/>
  <c r="BH210" i="2"/>
  <c r="BG210" i="2"/>
  <c r="BE210" i="2"/>
  <c r="T210" i="2"/>
  <c r="R210" i="2"/>
  <c r="P210" i="2"/>
  <c r="BI209" i="2"/>
  <c r="BH209" i="2"/>
  <c r="BG209" i="2"/>
  <c r="BE209" i="2"/>
  <c r="T209" i="2"/>
  <c r="R209" i="2"/>
  <c r="P209" i="2"/>
  <c r="BI208" i="2"/>
  <c r="BH208" i="2"/>
  <c r="BG208" i="2"/>
  <c r="BE208" i="2"/>
  <c r="T208" i="2"/>
  <c r="R208" i="2"/>
  <c r="P208" i="2"/>
  <c r="BI207" i="2"/>
  <c r="BH207" i="2"/>
  <c r="BG207" i="2"/>
  <c r="BE207" i="2"/>
  <c r="T207" i="2"/>
  <c r="R207" i="2"/>
  <c r="P207" i="2"/>
  <c r="BI206" i="2"/>
  <c r="BH206" i="2"/>
  <c r="BG206" i="2"/>
  <c r="BE206" i="2"/>
  <c r="T206" i="2"/>
  <c r="R206" i="2"/>
  <c r="P206" i="2"/>
  <c r="BI205" i="2"/>
  <c r="BH205" i="2"/>
  <c r="BG205" i="2"/>
  <c r="BE205" i="2"/>
  <c r="T205" i="2"/>
  <c r="R205" i="2"/>
  <c r="P205" i="2"/>
  <c r="BI204" i="2"/>
  <c r="BH204" i="2"/>
  <c r="BG204" i="2"/>
  <c r="BE204" i="2"/>
  <c r="T204" i="2"/>
  <c r="R204" i="2"/>
  <c r="P204" i="2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7" i="2"/>
  <c r="BH177" i="2"/>
  <c r="BG177" i="2"/>
  <c r="BE177" i="2"/>
  <c r="T177" i="2"/>
  <c r="R177" i="2"/>
  <c r="P177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J133" i="2"/>
  <c r="J132" i="2"/>
  <c r="F132" i="2"/>
  <c r="F130" i="2"/>
  <c r="E128" i="2"/>
  <c r="BI115" i="2"/>
  <c r="BH115" i="2"/>
  <c r="BG115" i="2"/>
  <c r="BE115" i="2"/>
  <c r="BI114" i="2"/>
  <c r="BH114" i="2"/>
  <c r="BG114" i="2"/>
  <c r="BF114" i="2"/>
  <c r="BE114" i="2"/>
  <c r="BI113" i="2"/>
  <c r="BH113" i="2"/>
  <c r="BG113" i="2"/>
  <c r="BF113" i="2"/>
  <c r="BE113" i="2"/>
  <c r="BI112" i="2"/>
  <c r="BH112" i="2"/>
  <c r="BG112" i="2"/>
  <c r="BF112" i="2"/>
  <c r="BE112" i="2"/>
  <c r="BI111" i="2"/>
  <c r="BH111" i="2"/>
  <c r="BG111" i="2"/>
  <c r="BF111" i="2"/>
  <c r="BE111" i="2"/>
  <c r="BI110" i="2"/>
  <c r="BH110" i="2"/>
  <c r="BG110" i="2"/>
  <c r="BF110" i="2"/>
  <c r="BE110" i="2"/>
  <c r="J92" i="2"/>
  <c r="J91" i="2"/>
  <c r="F91" i="2"/>
  <c r="F89" i="2"/>
  <c r="E87" i="2"/>
  <c r="J18" i="2"/>
  <c r="E18" i="2"/>
  <c r="F92" i="2" s="1"/>
  <c r="J17" i="2"/>
  <c r="J130" i="2"/>
  <c r="E7" i="2"/>
  <c r="E126" i="2" s="1"/>
  <c r="L90" i="1"/>
  <c r="AM90" i="1"/>
  <c r="AM89" i="1"/>
  <c r="L89" i="1"/>
  <c r="AM87" i="1"/>
  <c r="L87" i="1"/>
  <c r="L85" i="1"/>
  <c r="L84" i="1"/>
  <c r="J183" i="2"/>
  <c r="BK169" i="2"/>
  <c r="BK163" i="2"/>
  <c r="J154" i="2"/>
  <c r="BK149" i="2"/>
  <c r="AS94" i="1"/>
  <c r="BK250" i="2"/>
  <c r="J245" i="2"/>
  <c r="BK235" i="2"/>
  <c r="BK228" i="2"/>
  <c r="BK219" i="2"/>
  <c r="BK208" i="2"/>
  <c r="BK197" i="2"/>
  <c r="J174" i="2"/>
  <c r="J164" i="2"/>
  <c r="BK154" i="2"/>
  <c r="J145" i="2"/>
  <c r="J139" i="2"/>
  <c r="BK253" i="2"/>
  <c r="J244" i="2"/>
  <c r="J239" i="2"/>
  <c r="J226" i="2"/>
  <c r="J220" i="2"/>
  <c r="J209" i="2"/>
  <c r="BK201" i="2"/>
  <c r="BK194" i="2"/>
  <c r="BK185" i="2"/>
  <c r="J177" i="2"/>
  <c r="J165" i="2"/>
  <c r="J153" i="2"/>
  <c r="BK147" i="2"/>
  <c r="J256" i="2"/>
  <c r="BK244" i="2"/>
  <c r="BK229" i="2"/>
  <c r="J219" i="2"/>
  <c r="BK212" i="2"/>
  <c r="J206" i="2"/>
  <c r="J200" i="2"/>
  <c r="BK190" i="2"/>
  <c r="BK182" i="2"/>
  <c r="J173" i="2"/>
  <c r="BK167" i="2"/>
  <c r="BK160" i="2"/>
  <c r="BK155" i="2"/>
  <c r="J144" i="2"/>
  <c r="J259" i="2"/>
  <c r="J246" i="2"/>
  <c r="BK241" i="2"/>
  <c r="J236" i="2"/>
  <c r="BK232" i="2"/>
  <c r="J229" i="2"/>
  <c r="BK227" i="2"/>
  <c r="J221" i="2"/>
  <c r="J218" i="2"/>
  <c r="BK213" i="2"/>
  <c r="J208" i="2"/>
  <c r="BK200" i="2"/>
  <c r="J197" i="2"/>
  <c r="J190" i="2"/>
  <c r="J187" i="2"/>
  <c r="J182" i="2"/>
  <c r="BK177" i="2"/>
  <c r="J166" i="2"/>
  <c r="BK157" i="2"/>
  <c r="BK150" i="2"/>
  <c r="BK141" i="2"/>
  <c r="J253" i="2"/>
  <c r="J248" i="2"/>
  <c r="J237" i="2"/>
  <c r="BK231" i="2"/>
  <c r="BK221" i="2"/>
  <c r="J213" i="2"/>
  <c r="BK202" i="2"/>
  <c r="BK181" i="2"/>
  <c r="BK165" i="2"/>
  <c r="BK158" i="2"/>
  <c r="J152" i="2"/>
  <c r="BK144" i="2"/>
  <c r="J251" i="2"/>
  <c r="BK243" i="2"/>
  <c r="BK237" i="2"/>
  <c r="BK224" i="2"/>
  <c r="BK217" i="2"/>
  <c r="J203" i="2"/>
  <c r="J195" i="2"/>
  <c r="J188" i="2"/>
  <c r="BK183" i="2"/>
  <c r="J175" i="2"/>
  <c r="BK164" i="2"/>
  <c r="J149" i="2"/>
  <c r="BK142" i="2"/>
  <c r="J247" i="2"/>
  <c r="BK240" i="2"/>
  <c r="J227" i="2"/>
  <c r="J215" i="2"/>
  <c r="J207" i="2"/>
  <c r="J201" i="2"/>
  <c r="BK195" i="2"/>
  <c r="J186" i="2"/>
  <c r="J179" i="2"/>
  <c r="BK171" i="2"/>
  <c r="BK166" i="2"/>
  <c r="J159" i="2"/>
  <c r="BK151" i="2"/>
  <c r="BK143" i="2"/>
  <c r="BK257" i="2"/>
  <c r="BK251" i="2"/>
  <c r="J243" i="2"/>
  <c r="BK239" i="2"/>
  <c r="BK233" i="2"/>
  <c r="BK230" i="2"/>
  <c r="J224" i="2"/>
  <c r="J222" i="2"/>
  <c r="BK215" i="2"/>
  <c r="J212" i="2"/>
  <c r="BK204" i="2"/>
  <c r="J198" i="2"/>
  <c r="J192" i="2"/>
  <c r="BK188" i="2"/>
  <c r="BK186" i="2"/>
  <c r="J181" i="2"/>
  <c r="BK175" i="2"/>
  <c r="J167" i="2"/>
  <c r="BK159" i="2"/>
  <c r="J151" i="2"/>
  <c r="J143" i="2"/>
  <c r="J258" i="2"/>
  <c r="BK247" i="2"/>
  <c r="BK236" i="2"/>
  <c r="J230" i="2"/>
  <c r="J223" i="2"/>
  <c r="J216" i="2"/>
  <c r="BK207" i="2"/>
  <c r="BK179" i="2"/>
  <c r="J168" i="2"/>
  <c r="J157" i="2"/>
  <c r="BK148" i="2"/>
  <c r="J141" i="2"/>
  <c r="J257" i="2"/>
  <c r="BK248" i="2"/>
  <c r="J242" i="2"/>
  <c r="BK234" i="2"/>
  <c r="BK222" i="2"/>
  <c r="BK210" i="2"/>
  <c r="J204" i="2"/>
  <c r="BK196" i="2"/>
  <c r="BK191" i="2"/>
  <c r="J180" i="2"/>
  <c r="J171" i="2"/>
  <c r="J155" i="2"/>
  <c r="J148" i="2"/>
  <c r="BK140" i="2"/>
  <c r="BK245" i="2"/>
  <c r="J238" i="2"/>
  <c r="BK226" i="2"/>
  <c r="BK216" i="2"/>
  <c r="J210" i="2"/>
  <c r="BK203" i="2"/>
  <c r="J196" i="2"/>
  <c r="J189" i="2"/>
  <c r="BK178" i="2"/>
  <c r="BK170" i="2"/>
  <c r="J163" i="2"/>
  <c r="J158" i="2"/>
  <c r="J150" i="2"/>
  <c r="J142" i="2"/>
  <c r="BK258" i="2"/>
  <c r="J249" i="2"/>
  <c r="J240" i="2"/>
  <c r="J235" i="2"/>
  <c r="J231" i="2"/>
  <c r="J228" i="2"/>
  <c r="BK223" i="2"/>
  <c r="BK220" i="2"/>
  <c r="J217" i="2"/>
  <c r="BK209" i="2"/>
  <c r="J202" i="2"/>
  <c r="BK199" i="2"/>
  <c r="J194" i="2"/>
  <c r="BK189" i="2"/>
  <c r="BK184" i="2"/>
  <c r="BK180" i="2"/>
  <c r="J170" i="2"/>
  <c r="J160" i="2"/>
  <c r="BK153" i="2"/>
  <c r="J146" i="2"/>
  <c r="BK259" i="2"/>
  <c r="BK249" i="2"/>
  <c r="BK238" i="2"/>
  <c r="J234" i="2"/>
  <c r="BK225" i="2"/>
  <c r="BK214" i="2"/>
  <c r="J205" i="2"/>
  <c r="J185" i="2"/>
  <c r="BK173" i="2"/>
  <c r="J161" i="2"/>
  <c r="BK156" i="2"/>
  <c r="BK146" i="2"/>
  <c r="J140" i="2"/>
  <c r="BK256" i="2"/>
  <c r="BK246" i="2"/>
  <c r="J241" i="2"/>
  <c r="J232" i="2"/>
  <c r="BK218" i="2"/>
  <c r="BK206" i="2"/>
  <c r="J199" i="2"/>
  <c r="BK192" i="2"/>
  <c r="BK187" i="2"/>
  <c r="J178" i="2"/>
  <c r="BK168" i="2"/>
  <c r="BK152" i="2"/>
  <c r="BK145" i="2"/>
  <c r="J250" i="2"/>
  <c r="BK242" i="2"/>
  <c r="J233" i="2"/>
  <c r="J225" i="2"/>
  <c r="J214" i="2"/>
  <c r="BK205" i="2"/>
  <c r="BK198" i="2"/>
  <c r="J191" i="2"/>
  <c r="J184" i="2"/>
  <c r="BK174" i="2"/>
  <c r="J169" i="2"/>
  <c r="BK161" i="2"/>
  <c r="J156" i="2"/>
  <c r="J147" i="2"/>
  <c r="BK139" i="2"/>
  <c r="BK138" i="2" l="1"/>
  <c r="T138" i="2"/>
  <c r="T162" i="2"/>
  <c r="R172" i="2"/>
  <c r="P176" i="2"/>
  <c r="BK193" i="2"/>
  <c r="J193" i="2" s="1"/>
  <c r="J102" i="2" s="1"/>
  <c r="T193" i="2"/>
  <c r="P211" i="2"/>
  <c r="P138" i="2"/>
  <c r="BK162" i="2"/>
  <c r="J162" i="2" s="1"/>
  <c r="J99" i="2" s="1"/>
  <c r="R162" i="2"/>
  <c r="P172" i="2"/>
  <c r="T172" i="2"/>
  <c r="R176" i="2"/>
  <c r="P193" i="2"/>
  <c r="R193" i="2"/>
  <c r="T211" i="2"/>
  <c r="BK255" i="2"/>
  <c r="J255" i="2" s="1"/>
  <c r="J106" i="2" s="1"/>
  <c r="R255" i="2"/>
  <c r="R254" i="2"/>
  <c r="R138" i="2"/>
  <c r="P162" i="2"/>
  <c r="BK172" i="2"/>
  <c r="J172" i="2"/>
  <c r="J100" i="2" s="1"/>
  <c r="BK176" i="2"/>
  <c r="J176" i="2" s="1"/>
  <c r="J101" i="2" s="1"/>
  <c r="T176" i="2"/>
  <c r="BK211" i="2"/>
  <c r="J211" i="2" s="1"/>
  <c r="J103" i="2" s="1"/>
  <c r="R211" i="2"/>
  <c r="P255" i="2"/>
  <c r="P254" i="2" s="1"/>
  <c r="T255" i="2"/>
  <c r="T254" i="2"/>
  <c r="BK252" i="2"/>
  <c r="J252" i="2" s="1"/>
  <c r="J104" i="2" s="1"/>
  <c r="E85" i="2"/>
  <c r="F133" i="2"/>
  <c r="BF141" i="2"/>
  <c r="BF152" i="2"/>
  <c r="BF155" i="2"/>
  <c r="BF158" i="2"/>
  <c r="BF161" i="2"/>
  <c r="BF168" i="2"/>
  <c r="BF171" i="2"/>
  <c r="BF173" i="2"/>
  <c r="BF178" i="2"/>
  <c r="BF179" i="2"/>
  <c r="BF183" i="2"/>
  <c r="BF199" i="2"/>
  <c r="BF205" i="2"/>
  <c r="BF206" i="2"/>
  <c r="BF210" i="2"/>
  <c r="BF213" i="2"/>
  <c r="BF218" i="2"/>
  <c r="BF220" i="2"/>
  <c r="BF224" i="2"/>
  <c r="BF226" i="2"/>
  <c r="BF237" i="2"/>
  <c r="BF242" i="2"/>
  <c r="BF246" i="2"/>
  <c r="BF253" i="2"/>
  <c r="BF139" i="2"/>
  <c r="BF143" i="2"/>
  <c r="BF146" i="2"/>
  <c r="BF147" i="2"/>
  <c r="BF151" i="2"/>
  <c r="BF164" i="2"/>
  <c r="BF174" i="2"/>
  <c r="BF175" i="2"/>
  <c r="BF177" i="2"/>
  <c r="BF180" i="2"/>
  <c r="BF187" i="2"/>
  <c r="BF188" i="2"/>
  <c r="BF190" i="2"/>
  <c r="BF194" i="2"/>
  <c r="BF195" i="2"/>
  <c r="BF200" i="2"/>
  <c r="BF202" i="2"/>
  <c r="BF203" i="2"/>
  <c r="BF208" i="2"/>
  <c r="BF209" i="2"/>
  <c r="BF216" i="2"/>
  <c r="BF217" i="2"/>
  <c r="BF219" i="2"/>
  <c r="BF228" i="2"/>
  <c r="BF238" i="2"/>
  <c r="BF240" i="2"/>
  <c r="BF241" i="2"/>
  <c r="BF251" i="2"/>
  <c r="BF256" i="2"/>
  <c r="BF257" i="2"/>
  <c r="J89" i="2"/>
  <c r="BF140" i="2"/>
  <c r="BF144" i="2"/>
  <c r="BF145" i="2"/>
  <c r="BF150" i="2"/>
  <c r="BF156" i="2"/>
  <c r="BF157" i="2"/>
  <c r="BF160" i="2"/>
  <c r="BF163" i="2"/>
  <c r="BF167" i="2"/>
  <c r="BF170" i="2"/>
  <c r="BF184" i="2"/>
  <c r="BF185" i="2"/>
  <c r="BF192" i="2"/>
  <c r="BF196" i="2"/>
  <c r="BF201" i="2"/>
  <c r="BF204" i="2"/>
  <c r="BF207" i="2"/>
  <c r="BF212" i="2"/>
  <c r="BF214" i="2"/>
  <c r="BF215" i="2"/>
  <c r="BF222" i="2"/>
  <c r="BF225" i="2"/>
  <c r="BF229" i="2"/>
  <c r="BF230" i="2"/>
  <c r="BF233" i="2"/>
  <c r="BF234" i="2"/>
  <c r="BF236" i="2"/>
  <c r="BF247" i="2"/>
  <c r="BF249" i="2"/>
  <c r="BF250" i="2"/>
  <c r="BF259" i="2"/>
  <c r="BF142" i="2"/>
  <c r="BF148" i="2"/>
  <c r="BF149" i="2"/>
  <c r="BF153" i="2"/>
  <c r="BF154" i="2"/>
  <c r="BF159" i="2"/>
  <c r="BF165" i="2"/>
  <c r="BF166" i="2"/>
  <c r="BF169" i="2"/>
  <c r="BF181" i="2"/>
  <c r="BF182" i="2"/>
  <c r="BF186" i="2"/>
  <c r="BF189" i="2"/>
  <c r="BF191" i="2"/>
  <c r="BF197" i="2"/>
  <c r="BF198" i="2"/>
  <c r="BF221" i="2"/>
  <c r="BF223" i="2"/>
  <c r="BF227" i="2"/>
  <c r="BF231" i="2"/>
  <c r="BF232" i="2"/>
  <c r="BF235" i="2"/>
  <c r="BF239" i="2"/>
  <c r="BF243" i="2"/>
  <c r="BF244" i="2"/>
  <c r="BF245" i="2"/>
  <c r="BF248" i="2"/>
  <c r="BF258" i="2"/>
  <c r="F35" i="2"/>
  <c r="AZ95" i="1"/>
  <c r="AZ94" i="1" s="1"/>
  <c r="AV94" i="1" s="1"/>
  <c r="AK29" i="1" s="1"/>
  <c r="F39" i="2"/>
  <c r="BD95" i="1" s="1"/>
  <c r="BD94" i="1" s="1"/>
  <c r="W33" i="1" s="1"/>
  <c r="F38" i="2"/>
  <c r="BC95" i="1" s="1"/>
  <c r="BC94" i="1" s="1"/>
  <c r="AY94" i="1" s="1"/>
  <c r="F37" i="2"/>
  <c r="BB95" i="1" s="1"/>
  <c r="BB94" i="1" s="1"/>
  <c r="W31" i="1" s="1"/>
  <c r="J35" i="2"/>
  <c r="AV95" i="1" s="1"/>
  <c r="R137" i="2" l="1"/>
  <c r="R136" i="2" s="1"/>
  <c r="P137" i="2"/>
  <c r="P136" i="2" s="1"/>
  <c r="AU95" i="1" s="1"/>
  <c r="AU94" i="1" s="1"/>
  <c r="T137" i="2"/>
  <c r="T136" i="2"/>
  <c r="BK137" i="2"/>
  <c r="J137" i="2" s="1"/>
  <c r="J97" i="2" s="1"/>
  <c r="J138" i="2"/>
  <c r="J98" i="2" s="1"/>
  <c r="BK254" i="2"/>
  <c r="J254" i="2" s="1"/>
  <c r="J105" i="2" s="1"/>
  <c r="W32" i="1"/>
  <c r="AX94" i="1"/>
  <c r="W29" i="1"/>
  <c r="BK136" i="2" l="1"/>
  <c r="J136" i="2" s="1"/>
  <c r="J96" i="2" s="1"/>
  <c r="J30" i="2" s="1"/>
  <c r="J115" i="2" s="1"/>
  <c r="BF115" i="2" s="1"/>
  <c r="F36" i="2" s="1"/>
  <c r="BA95" i="1" s="1"/>
  <c r="BA94" i="1" s="1"/>
  <c r="W30" i="1" s="1"/>
  <c r="AW94" i="1" l="1"/>
  <c r="AK30" i="1" s="1"/>
  <c r="J109" i="2"/>
  <c r="J31" i="2" s="1"/>
  <c r="J32" i="2" s="1"/>
  <c r="AG95" i="1" s="1"/>
  <c r="AG94" i="1" s="1"/>
  <c r="AK26" i="1" s="1"/>
  <c r="AK35" i="1" s="1"/>
  <c r="J36" i="2"/>
  <c r="AW95" i="1" s="1"/>
  <c r="AT95" i="1" s="1"/>
  <c r="AN95" i="1" l="1"/>
  <c r="J41" i="2"/>
  <c r="J117" i="2"/>
  <c r="AT94" i="1"/>
  <c r="AN94" i="1" l="1"/>
</calcChain>
</file>

<file path=xl/sharedStrings.xml><?xml version="1.0" encoding="utf-8"?>
<sst xmlns="http://schemas.openxmlformats.org/spreadsheetml/2006/main" count="1937" uniqueCount="598">
  <si>
    <t>Export Komplet</t>
  </si>
  <si>
    <t/>
  </si>
  <si>
    <t>2.0</t>
  </si>
  <si>
    <t>ZAMOK</t>
  </si>
  <si>
    <t>False</t>
  </si>
  <si>
    <t>{ff4fb9b6-fbb0-4dfd-92ca-cbd396348819}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</si>
  <si>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</si>
  <si>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</si>
  <si>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</si>
  <si>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</si>
  <si>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</si>
  <si>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</si>
  <si>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</si>
  <si>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2107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</si>
  <si>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</si>
  <si>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</si>
  <si>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Oprava komunikácií v meste Košice - dodávateľský úver časť II, oprava komunikácie Americká trieda a Magnezitárska ul</t>
  </si>
  <si>
    <t>JKSO:</t>
  </si>
  <si>
    <t>KS:</t>
  </si>
  <si>
    <t>Miesto:</t>
  </si>
  <si>
    <t xml:space="preserve"> </t>
  </si>
  <si>
    <t>Dátum:</t>
  </si>
  <si>
    <t>22. 2. 2022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</si>
  <si>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</si>
  <si>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</si>
  <si>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</si>
  <si>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</si>
  <si>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</si>
  <si>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</si>
  <si>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</si>
  <si>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</si>
  <si>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</si>
  <si>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</si>
  <si>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</si>
  <si>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</si>
  <si>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</si>
  <si>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</si>
  <si>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</si>
  <si>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</si>
  <si>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</si>
  <si>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</si>
  <si>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</si>
  <si>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</si>
  <si>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</si>
  <si>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</si>
  <si>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</si>
  <si>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</si>
  <si>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</si>
  <si>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</si>
  <si>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</si>
  <si>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</si>
  <si>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</si>
  <si>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</si>
  <si>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</si>
  <si>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</si>
  <si>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</si>
  <si>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</si>
  <si>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</si>
  <si>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</si>
  <si>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</si>
  <si>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</si>
  <si>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</si>
  <si>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</si>
  <si>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</si>
  <si>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</si>
  <si>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</si>
  <si>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</si>
  <si>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</si>
  <si>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</si>
  <si>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</si>
  <si>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</si>
  <si>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</si>
  <si>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</si>
  <si>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</si>
  <si>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</si>
  <si>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</si>
  <si>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</si>
  <si>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02</t>
  </si>
  <si>
    <t>Magnezitárska ulica</t>
  </si>
  <si>
    <t>STA</t>
  </si>
  <si>
    <t>1</t>
  </si>
  <si>
    <t>{060caae2-c4fa-4b38-9945-c9a7dea93b16}</t>
  </si>
  <si>
    <t>KRYCÍ LIST ROZPOČTU</t>
  </si>
  <si>
    <t>Objekt:</t>
  </si>
  <si>
    <t>SO 02 - Magnezitárska ulica</t>
  </si>
  <si>
    <t>Košice</t>
  </si>
  <si>
    <t>Mesto Košice</t>
  </si>
  <si>
    <t>SUDOP Košice, a.s.</t>
  </si>
  <si>
    <t>Náklady z rozpočtu</t>
  </si>
  <si>
    <t>Ostatné náklady</t>
  </si>
  <si>
    <t>REKAPITULÁCIA ROZPOČTU</t>
  </si>
  <si>
    <t>Kód dielu - Popis</t>
  </si>
  <si>
    <t>Cena celkom [EUR]</t>
  </si>
  <si>
    <t>1) Náklady z rozpočtu</t>
  </si>
  <si>
    <t>-1</t>
  </si>
  <si>
    <t>HSV - Práce a dodávky HSV</t>
  </si>
  <si>
    <t xml:space="preserve">    1 - Zemné práce   </t>
  </si>
  <si>
    <t xml:space="preserve">    2 - Zakladanie</t>
  </si>
  <si>
    <t xml:space="preserve">    4 - Vodorovné konštrukcie</t>
  </si>
  <si>
    <t xml:space="preserve">    5 - Komunikácie   </t>
  </si>
  <si>
    <t xml:space="preserve">    8 - Rúrové vedenie   </t>
  </si>
  <si>
    <t xml:space="preserve">    9 - Ostatné konštrukcie a práce-búranie   </t>
  </si>
  <si>
    <t xml:space="preserve">    99 - Presun hmôt HSV</t>
  </si>
  <si>
    <t>M - Práce a dodávky M</t>
  </si>
  <si>
    <t xml:space="preserve">    21-M - Elektromontáže</t>
  </si>
  <si>
    <t>2) Ostatné náklady</t>
  </si>
  <si>
    <t>GZS</t>
  </si>
  <si>
    <t>VRN</t>
  </si>
  <si>
    <t>2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</si>
  <si>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</si>
  <si>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</si>
  <si>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</si>
  <si>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</si>
  <si>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</si>
  <si>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</si>
  <si>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Celkové náklady za stavbu 1) + 2)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</si>
  <si>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</si>
  <si>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</si>
  <si>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</si>
  <si>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</si>
  <si>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</si>
  <si>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</si>
  <si>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</si>
  <si>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</si>
  <si>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</si>
  <si>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</si>
  <si>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</si>
  <si>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</si>
  <si>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</si>
  <si>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</si>
  <si>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</si>
  <si>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 xml:space="preserve">Zemné práce   </t>
  </si>
  <si>
    <t>K</t>
  </si>
  <si>
    <t>113106121.S</t>
  </si>
  <si>
    <t>Rozoberanie dlažby, z betónových alebo kamenin. dlaždíc, dosiek alebo tvaroviek,  -0,13800t</t>
  </si>
  <si>
    <t>m2</t>
  </si>
  <si>
    <t>4</t>
  </si>
  <si>
    <t>-2144892048</t>
  </si>
  <si>
    <t>113106241.S</t>
  </si>
  <si>
    <t>Rozoberanie vozovky a plochy z panelov so škárami zaliatymi asfaltovou alebo cementovou maltou,  -0,40800t</t>
  </si>
  <si>
    <t>1823868845</t>
  </si>
  <si>
    <t>3</t>
  </si>
  <si>
    <t>113107131.S</t>
  </si>
  <si>
    <t>Odstránenie krytu v ploche do 200 m2 z betónu prostého, hr. vrstvy do 150 mm,  -0,22500t</t>
  </si>
  <si>
    <t>-153722902</t>
  </si>
  <si>
    <t>113107241.S</t>
  </si>
  <si>
    <t>Odstránenie krytu v ploche nad 200 m2 asfaltového, hr. vrstvy do 50 mm,  -0,09800t</t>
  </si>
  <si>
    <t>-169598461</t>
  </si>
  <si>
    <t>5</t>
  </si>
  <si>
    <t>113152630.S</t>
  </si>
  <si>
    <t>Frézovanie asf. podkladu alebo krytu bez prek., plochy cez 1000 do 10000 m2, pruh š. cez 1 m do 2 m, hr. 50 mm  0,127 t</t>
  </si>
  <si>
    <t>264048999</t>
  </si>
  <si>
    <t>6</t>
  </si>
  <si>
    <t>113206111.S</t>
  </si>
  <si>
    <t>Vytrhanie obrúb betónových, s vybúraním lôžka, z krajníkov alebo obrubníkov stojatých,  -0,14500t</t>
  </si>
  <si>
    <t>m</t>
  </si>
  <si>
    <t>-477981657</t>
  </si>
  <si>
    <t>7</t>
  </si>
  <si>
    <t>113307122.S</t>
  </si>
  <si>
    <t>Odstránenie podkladu v ploche do 200 m2 z kameniva hrubého drveného, hr.100 do 200 mm,  -0,23500t</t>
  </si>
  <si>
    <t>1725088995</t>
  </si>
  <si>
    <t>8</t>
  </si>
  <si>
    <t>113307223.S</t>
  </si>
  <si>
    <t>Odstránenie podkladu v ploche nad 200 m2 z kameniva hrubého drveného, hr.200 do 300 m,  -0,40000t</t>
  </si>
  <si>
    <t>-274538605</t>
  </si>
  <si>
    <t>9</t>
  </si>
  <si>
    <t>113307231.S</t>
  </si>
  <si>
    <t>Odstránenie podkladu v ploche nad 200 m2 z betónu prostého, hr. vrstvy do 150 mm,  -0,22500t</t>
  </si>
  <si>
    <t>276218030</t>
  </si>
  <si>
    <t>10</t>
  </si>
  <si>
    <t>122202202.S</t>
  </si>
  <si>
    <t>Odkopávka a prekopávka nezapažená pre cesty, v hornine 3 nad 100 do 1000 m3</t>
  </si>
  <si>
    <t>m3</t>
  </si>
  <si>
    <t>-738269466</t>
  </si>
  <si>
    <t>11</t>
  </si>
  <si>
    <t>132201101.S</t>
  </si>
  <si>
    <t>Výkop ryhy do šírky 600 mm v horn.3 do 100 m3</t>
  </si>
  <si>
    <t>-226338111</t>
  </si>
  <si>
    <t>12</t>
  </si>
  <si>
    <t>162503102.S</t>
  </si>
  <si>
    <t>Vodorovné premiestnenie výkopku pre cesty po spevnenej ceste z horniny tr.1-4  do 1000 m3 na vzdialenosť do 3000 m</t>
  </si>
  <si>
    <t>-384021614</t>
  </si>
  <si>
    <t>13</t>
  </si>
  <si>
    <t>162503103.S</t>
  </si>
  <si>
    <t>Vodorovné premiestnenie výkopku pre cesty po spevnenej ceste z horniny tr.1-4 do 1000 m3, príplatok k cene za každých ďalšich a začatých 1000 m</t>
  </si>
  <si>
    <t>1293853602</t>
  </si>
  <si>
    <t>14</t>
  </si>
  <si>
    <t>171101101.S</t>
  </si>
  <si>
    <t>Uloženie sypaniny do násypu súdržnej horniny s mierou zhutnenia podľa Proctor-Standard na 95 %</t>
  </si>
  <si>
    <t>-272971282</t>
  </si>
  <si>
    <t>15</t>
  </si>
  <si>
    <t>171201202.S</t>
  </si>
  <si>
    <t>Uloženie sypaniny na skládky nad 100 do 1000 m3</t>
  </si>
  <si>
    <t>-1696227955</t>
  </si>
  <si>
    <t>16</t>
  </si>
  <si>
    <t>171209002.S</t>
  </si>
  <si>
    <t>Poplatok za skladovanie - zemina a kamenivo (17 05) ostatné</t>
  </si>
  <si>
    <t>t</t>
  </si>
  <si>
    <t>-2018237019</t>
  </si>
  <si>
    <t>17</t>
  </si>
  <si>
    <t>174101001.S</t>
  </si>
  <si>
    <t>Zásyp sypaninou so zhutnením jám, šachiet, rýh, zárezov alebo okolo objektov do 100 m3</t>
  </si>
  <si>
    <t>-1637513061</t>
  </si>
  <si>
    <t>18</t>
  </si>
  <si>
    <t>M</t>
  </si>
  <si>
    <t>583410004300.S</t>
  </si>
  <si>
    <t>Štrkodrva frakcia 0-32 mm</t>
  </si>
  <si>
    <t>306260449</t>
  </si>
  <si>
    <t>19</t>
  </si>
  <si>
    <t>175101101.S</t>
  </si>
  <si>
    <t>Obsyp potrubia sypaninou z vhodných hornín 1 až 4 bez prehodenia sypaniny</t>
  </si>
  <si>
    <t>421937989</t>
  </si>
  <si>
    <t>583410002100.S</t>
  </si>
  <si>
    <t>Kamenivo drvené hrubé frakcia 8-32 mm</t>
  </si>
  <si>
    <t>2032807387</t>
  </si>
  <si>
    <t>21</t>
  </si>
  <si>
    <t>181301111.S</t>
  </si>
  <si>
    <t>Rozprestretie ornice v rovine, plocha nad 500 m2, hr.do 100 mm</t>
  </si>
  <si>
    <t>2068702465</t>
  </si>
  <si>
    <t>22</t>
  </si>
  <si>
    <t>183405211.S</t>
  </si>
  <si>
    <t>Výsev trávniku hydroosevom na ornicu</t>
  </si>
  <si>
    <t>1159272071</t>
  </si>
  <si>
    <t>23</t>
  </si>
  <si>
    <t>005720001500.S</t>
  </si>
  <si>
    <t>Osivá tráv - výber trávových semien</t>
  </si>
  <si>
    <t>kg</t>
  </si>
  <si>
    <t>1339075187</t>
  </si>
  <si>
    <t>Zakladanie</t>
  </si>
  <si>
    <t>24</t>
  </si>
  <si>
    <t>211521111.S</t>
  </si>
  <si>
    <t>Výplň odvodňovacieho rebra alebo trativodu do rýh kamenivom hrubým drveným frakcie 32-63</t>
  </si>
  <si>
    <t>323740711</t>
  </si>
  <si>
    <t>25</t>
  </si>
  <si>
    <t>211561111.S</t>
  </si>
  <si>
    <t>Výplň odvodňovacieho rebra alebo trativodu do rýh kamenivom hrubým drveným frakcie 8-16 mm</t>
  </si>
  <si>
    <t>1780687617</t>
  </si>
  <si>
    <t>26</t>
  </si>
  <si>
    <t>211971121.S</t>
  </si>
  <si>
    <t>Zhotov. oplášt. výplne z geotext. v ryhe alebo v záreze pri rozvinutej šírke oplášt. od 0 do 2, 5 m</t>
  </si>
  <si>
    <t>-1879500290</t>
  </si>
  <si>
    <t>27</t>
  </si>
  <si>
    <t>693110002900.S</t>
  </si>
  <si>
    <t>Geotextília polypropylénová netkaná 250 g/m2</t>
  </si>
  <si>
    <t>-246945812</t>
  </si>
  <si>
    <t>28</t>
  </si>
  <si>
    <t>212756235.S</t>
  </si>
  <si>
    <t>Montáž trativodu z drenážnych rúr PVC, bez lôžka, SN 8, DN 150</t>
  </si>
  <si>
    <t>-2025617911</t>
  </si>
  <si>
    <t>29</t>
  </si>
  <si>
    <t>286120012200.S</t>
  </si>
  <si>
    <t>Plnostenná drenážna PVC rúra DN 150, SN 8, perforovaná</t>
  </si>
  <si>
    <t>-1977606234</t>
  </si>
  <si>
    <t>30</t>
  </si>
  <si>
    <t>215901101.S</t>
  </si>
  <si>
    <t>Zhutnenie podložia z rastlej horniny 1 až 4 pod násypy, z hornina súdržných do 92 % PS a nesúdržných</t>
  </si>
  <si>
    <t>-621047592</t>
  </si>
  <si>
    <t>31</t>
  </si>
  <si>
    <t>289971211.S</t>
  </si>
  <si>
    <t>Zhotovenie vrstvy z geotextílie na upravenom povrchu sklon do 1 : 5 , šírky od 0 do 3 m</t>
  </si>
  <si>
    <t>-376476295</t>
  </si>
  <si>
    <t>32</t>
  </si>
  <si>
    <t>-1233559065</t>
  </si>
  <si>
    <t>Vodorovné konštrukcie</t>
  </si>
  <si>
    <t>33</t>
  </si>
  <si>
    <t>451541111.S</t>
  </si>
  <si>
    <t>Lôžko pod potrubie, stoky a drobné objekty, v otvorenom výkope zo štrkodrvy 0-63 mm</t>
  </si>
  <si>
    <t>-2037320978</t>
  </si>
  <si>
    <t>34</t>
  </si>
  <si>
    <t>452311161.S</t>
  </si>
  <si>
    <t>Dosky, bloky, sedlá z betónu v otvorenom výkope tr. C 30/37</t>
  </si>
  <si>
    <t>1703183260</t>
  </si>
  <si>
    <t>35</t>
  </si>
  <si>
    <t>452351101.S</t>
  </si>
  <si>
    <t>Debnenie v otvorenom výkope dosiek, sedlových lôžok a blokov pod potrubie,stoky a drobné objekty</t>
  </si>
  <si>
    <t>-169879311</t>
  </si>
  <si>
    <t xml:space="preserve">Komunikácie   </t>
  </si>
  <si>
    <t>36</t>
  </si>
  <si>
    <t>564730111.S</t>
  </si>
  <si>
    <t>Podklad alebo kryt z kameniva hrubého drveného veľ. 8-16 mm s rozprestretím a zhutnením hr. 100 mm</t>
  </si>
  <si>
    <t>1697848430</t>
  </si>
  <si>
    <t>37</t>
  </si>
  <si>
    <t>564750111.S</t>
  </si>
  <si>
    <t>Podklad alebo kryt z kameniva hrubého drveného veľ. 8-16 mm s rozprestretím a zhutnením hr. 150 mm</t>
  </si>
  <si>
    <t>-1296588053</t>
  </si>
  <si>
    <t>38</t>
  </si>
  <si>
    <t>564831111.S</t>
  </si>
  <si>
    <t>Podklad zo štrkodrviny s rozprestretím a zhutnením, po zhutnení hr. 100 mm</t>
  </si>
  <si>
    <t>1012624739</t>
  </si>
  <si>
    <t>39</t>
  </si>
  <si>
    <t>564861111.S</t>
  </si>
  <si>
    <t>Podklad zo štrkodrviny s rozprestretím a zhutnením, po zhutnení hr. 200 mm</t>
  </si>
  <si>
    <t>-174647603</t>
  </si>
  <si>
    <t>40</t>
  </si>
  <si>
    <t>564871111.S</t>
  </si>
  <si>
    <t>Podklad zo štrkodrviny s rozprestretím a zhutnením, po zhutnení hr. 250 mm</t>
  </si>
  <si>
    <t>-1445737740</t>
  </si>
  <si>
    <t>41</t>
  </si>
  <si>
    <t>564962111.S</t>
  </si>
  <si>
    <t>Podklad z mechanicky spevneného kameniva MSK s rozprestretím a zhutnením, po zhutnení hr. 200 mm</t>
  </si>
  <si>
    <t>-1603240195</t>
  </si>
  <si>
    <t>42</t>
  </si>
  <si>
    <t>567114110</t>
  </si>
  <si>
    <t>Podklad z podkladového betónu tr. C 25/30 hr. 100 mm</t>
  </si>
  <si>
    <t>2077163048</t>
  </si>
  <si>
    <t>43</t>
  </si>
  <si>
    <t>573111111.S</t>
  </si>
  <si>
    <t>Postrek asfaltový infiltračný s posypom kamenivom z asfaltu cestného v množstve 0,70 kg/m2</t>
  </si>
  <si>
    <t>-94527617</t>
  </si>
  <si>
    <t>44</t>
  </si>
  <si>
    <t>573211108.S</t>
  </si>
  <si>
    <t>Postrek asfaltový spojovací bez posypu kamenivom z asfaltu cestného v množstve 0,50 kg/m2</t>
  </si>
  <si>
    <t>711504066</t>
  </si>
  <si>
    <t>45</t>
  </si>
  <si>
    <t>577144241.S</t>
  </si>
  <si>
    <t>Asfaltový betón vrstva obrusná AC 11 O v pruhu š. nad 3 m z nemodifik. asfaltu tr. II, po zhutnení hr. 50 mm</t>
  </si>
  <si>
    <t>1332651015</t>
  </si>
  <si>
    <t>46</t>
  </si>
  <si>
    <t>577144341.S</t>
  </si>
  <si>
    <t>Asfaltový betón vrstva obrusná alebo ložná AC 16 v pruhu š. nad 3 m z nemodifik. asfaltu tr. II, po zhutnení hr. 50 mm</t>
  </si>
  <si>
    <t>590765106</t>
  </si>
  <si>
    <t>47</t>
  </si>
  <si>
    <t>581114113.S</t>
  </si>
  <si>
    <t>Kryt z betónu prostého C 25/30 komunikácií pre peších hr. 100 mm</t>
  </si>
  <si>
    <t>-1530726548</t>
  </si>
  <si>
    <t>48</t>
  </si>
  <si>
    <t>596911141.S</t>
  </si>
  <si>
    <t>Kladenie betónovej zámkovej dlažby komunikácií pre peších hr. 60 mm pre peších do 50 m2 so zriadením lôžka z kameniva hr. 30 mm</t>
  </si>
  <si>
    <t>-92928402</t>
  </si>
  <si>
    <t>49</t>
  </si>
  <si>
    <t>592460007300.S</t>
  </si>
  <si>
    <t>Dlažba betónová pre nevidiacich, rozmer 200x200x60 mm, farebná</t>
  </si>
  <si>
    <t>-371238008</t>
  </si>
  <si>
    <t>50</t>
  </si>
  <si>
    <t>592460010600.S</t>
  </si>
  <si>
    <t>Dlažba betónová, rozmer 200x100x60 mm, prírodná</t>
  </si>
  <si>
    <t>-701361184</t>
  </si>
  <si>
    <t>51</t>
  </si>
  <si>
    <t>599141111.R</t>
  </si>
  <si>
    <t>Vyplnenie škár akejkoľvek hrúbky asfaltovou zálievkou</t>
  </si>
  <si>
    <t>-381368507</t>
  </si>
  <si>
    <t xml:space="preserve">Rúrové vedenie   </t>
  </si>
  <si>
    <t>52</t>
  </si>
  <si>
    <t>871356006.S</t>
  </si>
  <si>
    <t>Montáž kanalizačného PVC-U potrubia hladkého viacvrstvového DN 200</t>
  </si>
  <si>
    <t>-899746437</t>
  </si>
  <si>
    <t>53</t>
  </si>
  <si>
    <t>286110000200.S</t>
  </si>
  <si>
    <t>Rúra PVC-U hladký, kanalizačný, gravitačný systém Dxr 200x5,9 mm, dĺ. 5m, SN8 - napenená (viacvrstvová)</t>
  </si>
  <si>
    <t>ks</t>
  </si>
  <si>
    <t>854956017</t>
  </si>
  <si>
    <t>54</t>
  </si>
  <si>
    <t>877356006.S</t>
  </si>
  <si>
    <t>Montáž kanalizačného PVC-U kolena DN 200</t>
  </si>
  <si>
    <t>-91723522</t>
  </si>
  <si>
    <t>55</t>
  </si>
  <si>
    <t>286510004800.S</t>
  </si>
  <si>
    <t>Koleno PVC-U, DN 200x15°, 30°, 45° pre hladký, kanalizačný, gravitačný systém</t>
  </si>
  <si>
    <t>1844629204</t>
  </si>
  <si>
    <t>56</t>
  </si>
  <si>
    <t>877356030.S</t>
  </si>
  <si>
    <t>Montáž kanalizačnej PVC-U odbočky DN 200</t>
  </si>
  <si>
    <t>-486278271</t>
  </si>
  <si>
    <t>57</t>
  </si>
  <si>
    <t>286510014000</t>
  </si>
  <si>
    <t>Odbočka 45° PVC-U, DN 200/200 hladká pre gravitačnú kanalizáciu KG potrubia, WAVIN</t>
  </si>
  <si>
    <t>186105891</t>
  </si>
  <si>
    <t>58</t>
  </si>
  <si>
    <t>895941111.S</t>
  </si>
  <si>
    <t>Zriadenie kanalizačného vpustu uličného z betónových dielcov typ UV-50, UVB-50</t>
  </si>
  <si>
    <t>-522867395</t>
  </si>
  <si>
    <t>59</t>
  </si>
  <si>
    <t>450300</t>
  </si>
  <si>
    <t>UV dno 450/300 s odkališťom</t>
  </si>
  <si>
    <t>-1856952799</t>
  </si>
  <si>
    <t>60</t>
  </si>
  <si>
    <t>450450200</t>
  </si>
  <si>
    <t>UV stredný diel 450/450 s odtokom DN 200</t>
  </si>
  <si>
    <t>1421760403</t>
  </si>
  <si>
    <t>61</t>
  </si>
  <si>
    <t>450570H</t>
  </si>
  <si>
    <t>UV horný diel 450/570</t>
  </si>
  <si>
    <t>1970700853</t>
  </si>
  <si>
    <t>62</t>
  </si>
  <si>
    <t>62560500500</t>
  </si>
  <si>
    <t>UV vyrovnávací prstenec 625/60 pod mrežu 500x500</t>
  </si>
  <si>
    <t>349528954</t>
  </si>
  <si>
    <t>63</t>
  </si>
  <si>
    <t>450380202</t>
  </si>
  <si>
    <t>UV kalový koš vysoký</t>
  </si>
  <si>
    <t>-2009200160</t>
  </si>
  <si>
    <t>64</t>
  </si>
  <si>
    <t>899202111.S</t>
  </si>
  <si>
    <t>Osadenie liatinovej mreže vrátane rámu a koša na bahno hmotnosti jednotlivo nad 50 do 100 kg</t>
  </si>
  <si>
    <t>785717272</t>
  </si>
  <si>
    <t>65</t>
  </si>
  <si>
    <t>500500D400</t>
  </si>
  <si>
    <t>Mreža liatinová 500x500 D400</t>
  </si>
  <si>
    <t>-1182233796</t>
  </si>
  <si>
    <t>66</t>
  </si>
  <si>
    <t>899231111.R</t>
  </si>
  <si>
    <t>Výšková úprava uličného vstupu alebo vpuste do 200 mm zvýšením/ znížením mreže</t>
  </si>
  <si>
    <t>-897208136</t>
  </si>
  <si>
    <t>67</t>
  </si>
  <si>
    <t>899331111.R</t>
  </si>
  <si>
    <t>Výšková úprava uličného vstupu alebo vpuste do 200 mm zvýšením/znížením poklopu</t>
  </si>
  <si>
    <t>76671480</t>
  </si>
  <si>
    <t>68</t>
  </si>
  <si>
    <t>899431111.S</t>
  </si>
  <si>
    <t>Výšková úprava uličného vstupu alebo vpuste do 200 mm posúvača alebo hydrantu bez úpravy armatúr</t>
  </si>
  <si>
    <t>731613588</t>
  </si>
  <si>
    <t xml:space="preserve">Ostatné konštrukcie a práce-búranie   </t>
  </si>
  <si>
    <t>69</t>
  </si>
  <si>
    <t>914001111.S</t>
  </si>
  <si>
    <t>Osadenie a montáž cestnej zvislej dopravnej značky na stĺpik, stĺp, konzolu alebo objekt</t>
  </si>
  <si>
    <t>1515123405</t>
  </si>
  <si>
    <t>70</t>
  </si>
  <si>
    <t>404410033910</t>
  </si>
  <si>
    <t>Regulačná značka ZDZ 201 "Daj prednosť v jazde", Zn lisovaná, V2-900 mm, RA2, P3, E2, SP1</t>
  </si>
  <si>
    <t>1513035445</t>
  </si>
  <si>
    <t>71</t>
  </si>
  <si>
    <t>404410112340</t>
  </si>
  <si>
    <t>Informatívna značka ZDZ 302 "Hlavná cesta", Zn lisovaná, V2-600 x 600 mm, RA2, P3, E2, SP1</t>
  </si>
  <si>
    <t>-1294071678</t>
  </si>
  <si>
    <t>72</t>
  </si>
  <si>
    <t>404410175896</t>
  </si>
  <si>
    <t>Návesť ZDZ 325-10 "Priechod pre chodcov (informačná značka,umiestnenie vpravo)", Zn lisovaná, V2-750x750 mm, RA2, P3, E2, SP1</t>
  </si>
  <si>
    <t>-211424097</t>
  </si>
  <si>
    <t>73</t>
  </si>
  <si>
    <t>404410180140</t>
  </si>
  <si>
    <t>Všeobecná dodatková tabuľa ZDZ 501-50 V2RA2 "Vzdialenosť (v metroch, &lt;1000m)", rozmer 330x600 mm, Zn lisovaná, P3, E2, SP1</t>
  </si>
  <si>
    <t>913830345</t>
  </si>
  <si>
    <t>74</t>
  </si>
  <si>
    <t>404410180330</t>
  </si>
  <si>
    <t>Všeobecná dodatková tabuľa ZDZ 509-100.r1 V2RA2 "Spresňujúce informácie (iné ako uvedené v ostatných VL - 1 riadok)", rozmer 330x600 mm, Zn lisovaná, P3, E2, SP1</t>
  </si>
  <si>
    <t>-1972500518</t>
  </si>
  <si>
    <t>75</t>
  </si>
  <si>
    <t>914501121.S</t>
  </si>
  <si>
    <t>Montáž stĺpika zvislej dopravnej značky dĺžky do 3,5 m do betónového základu</t>
  </si>
  <si>
    <t>-1308036020</t>
  </si>
  <si>
    <t>76</t>
  </si>
  <si>
    <t>404490008400.S</t>
  </si>
  <si>
    <t>Stĺpik Zn, d 60 mm/1 bm, pre dopravné značky</t>
  </si>
  <si>
    <t>996141948</t>
  </si>
  <si>
    <t>77</t>
  </si>
  <si>
    <t>404490008600.S</t>
  </si>
  <si>
    <t>Krytka stĺpika, d 60 mm, plastová</t>
  </si>
  <si>
    <t>-1243370941</t>
  </si>
  <si>
    <t>78</t>
  </si>
  <si>
    <t>914812211.S</t>
  </si>
  <si>
    <t>Montáž dočasnej dopravnej značky kompletnej základnej</t>
  </si>
  <si>
    <t>272215782</t>
  </si>
  <si>
    <t>79</t>
  </si>
  <si>
    <t>404410211401</t>
  </si>
  <si>
    <t>Kompletná dopravná značka základného rozmeru vrátane podstavca a stĺpa</t>
  </si>
  <si>
    <t>-124781629</t>
  </si>
  <si>
    <t>80</t>
  </si>
  <si>
    <t>915711211.S</t>
  </si>
  <si>
    <t>Vodorovné dopravné značenie striekané farbou deliacich čiar súvislých šírky 125 mm biela základná</t>
  </si>
  <si>
    <t>-2085985078</t>
  </si>
  <si>
    <t>81</t>
  </si>
  <si>
    <t>915714112.S</t>
  </si>
  <si>
    <t>Dočasné vodorovné značenie krytu lepením pásky plochej deliacich čiar šírky 120 mm</t>
  </si>
  <si>
    <t>-1324557957</t>
  </si>
  <si>
    <t>82</t>
  </si>
  <si>
    <t>915714123.S</t>
  </si>
  <si>
    <t>Dočasné vodorovné značenie krytu lepením pásky plochej vodiacich prúžkov šírky 500 mm</t>
  </si>
  <si>
    <t>-1991564835</t>
  </si>
  <si>
    <t>83</t>
  </si>
  <si>
    <t>915721211.S</t>
  </si>
  <si>
    <t>Vodorovné dopravné značenie striekané farbou prechodov pre chodcov, šípky, symboly a pod., biela základná</t>
  </si>
  <si>
    <t>1691075076</t>
  </si>
  <si>
    <t>84</t>
  </si>
  <si>
    <t>915913111.S</t>
  </si>
  <si>
    <t>Montáž prenosnej semafórovej súpravy s 2 semaformi</t>
  </si>
  <si>
    <t>-1815254664</t>
  </si>
  <si>
    <t>85</t>
  </si>
  <si>
    <t>404420000100.S</t>
  </si>
  <si>
    <t>LED - diódová prenosná semafórová súprava s priemerom svetiel 200 mm</t>
  </si>
  <si>
    <t>1997137912</t>
  </si>
  <si>
    <t>86</t>
  </si>
  <si>
    <t>916362114</t>
  </si>
  <si>
    <t>Osadenie cestného obrubníka betónového stojatého do lôžka z betónu prostého tr. C 25/30 s bočnou oporou</t>
  </si>
  <si>
    <t>1492108137</t>
  </si>
  <si>
    <t>87</t>
  </si>
  <si>
    <t>592170001000.S</t>
  </si>
  <si>
    <t>Obrubník cestný, lxšxv 1000x150x260 mm</t>
  </si>
  <si>
    <t>1350038505</t>
  </si>
  <si>
    <t>88</t>
  </si>
  <si>
    <t>592170000900.S</t>
  </si>
  <si>
    <t>Obrubník cestný bez skosenia rovný, lxšxv 1000x150x260 mm</t>
  </si>
  <si>
    <t>-20210401</t>
  </si>
  <si>
    <t>89</t>
  </si>
  <si>
    <t>917762113</t>
  </si>
  <si>
    <t>Osadenie chodník. obrubníka betónového ležatého do lôžka z betónu prosteho tr. C 25/30 s bočnou oporou</t>
  </si>
  <si>
    <t>-814493091</t>
  </si>
  <si>
    <t>90</t>
  </si>
  <si>
    <t>592170002100.S</t>
  </si>
  <si>
    <t>Obrubník cestný, lxšxv 1000x100x200 mm, skosenie 15/15 mm</t>
  </si>
  <si>
    <t>2019799948</t>
  </si>
  <si>
    <t>91</t>
  </si>
  <si>
    <t>919735111.S</t>
  </si>
  <si>
    <t>Rezanie existujúceho asfaltového krytu alebo podkladu hĺbky do 50 mm</t>
  </si>
  <si>
    <t>1386899047</t>
  </si>
  <si>
    <t>92</t>
  </si>
  <si>
    <t>935141784.S</t>
  </si>
  <si>
    <t>Osadenie odvodňovacieho vláknobetónového žľabu s ochrannou hranou, svetlej šírky 300 mm a s roštom triedy D 400</t>
  </si>
  <si>
    <t>1670426189</t>
  </si>
  <si>
    <t>93</t>
  </si>
  <si>
    <t>10630100</t>
  </si>
  <si>
    <t>Odvodňovací žľab napr. FILCOTEN pro  G NW 300/0, liat. hrana, výška 360 mm, bez spádu</t>
  </si>
  <si>
    <t>1665408254</t>
  </si>
  <si>
    <t>94</t>
  </si>
  <si>
    <t>10630101</t>
  </si>
  <si>
    <t xml:space="preserve">Odvodňovací žľab napr. FILCOTEN pro  G NW 300 so spádom </t>
  </si>
  <si>
    <t>-583832974</t>
  </si>
  <si>
    <t>95</t>
  </si>
  <si>
    <t>17030108.2</t>
  </si>
  <si>
    <t>pro Liatinový rošt  NW 300, 500/347/25, 14/300, tr. D 400 kN, priskrutkovateľný</t>
  </si>
  <si>
    <t>-2023022981</t>
  </si>
  <si>
    <t>96</t>
  </si>
  <si>
    <t>19030213</t>
  </si>
  <si>
    <t>Čelná, koncová stena NW 300, pozink.</t>
  </si>
  <si>
    <t>-1681364910</t>
  </si>
  <si>
    <t>97</t>
  </si>
  <si>
    <t>30040.3</t>
  </si>
  <si>
    <t>Pachový uzáver z PVC kanálových kolien  DN200/87°</t>
  </si>
  <si>
    <t>-529775607</t>
  </si>
  <si>
    <t>98</t>
  </si>
  <si>
    <t>935141794.S</t>
  </si>
  <si>
    <t>Osadenie vpustu pre odvodňovací vláknobetónový žľab s ochrannou hranou svetlej šírky 300 mm</t>
  </si>
  <si>
    <t>-9266051</t>
  </si>
  <si>
    <t>99</t>
  </si>
  <si>
    <t>10630192</t>
  </si>
  <si>
    <t>Dvojdielny vpust G NW 300 liat. 560/520/950 s presuvkou DN 200 a kalovým košom, napojenie DN 100 a 200</t>
  </si>
  <si>
    <t>1955391711</t>
  </si>
  <si>
    <t>100</t>
  </si>
  <si>
    <t>959991011.S</t>
  </si>
  <si>
    <t>Vyplnenie škár polyuretánovou penou prierezu 5 cm2</t>
  </si>
  <si>
    <t>131209415</t>
  </si>
  <si>
    <t>101</t>
  </si>
  <si>
    <t>961051111.S</t>
  </si>
  <si>
    <t>Búranie mostných základov, muriva a pilierov alebo nosných konštrukcií zo železobetónu,  -2,40000t</t>
  </si>
  <si>
    <t>2035740614</t>
  </si>
  <si>
    <t>102</t>
  </si>
  <si>
    <t>966812211.S</t>
  </si>
  <si>
    <t>Demontáž dočasnej dopravnej značky kompletnej základnej</t>
  </si>
  <si>
    <t>687257343</t>
  </si>
  <si>
    <t>103</t>
  </si>
  <si>
    <t>966823111.S</t>
  </si>
  <si>
    <t>Demontáž prenosnej semafórovej súpravy s 2 semaformi</t>
  </si>
  <si>
    <t>589181519</t>
  </si>
  <si>
    <t>104</t>
  </si>
  <si>
    <t>971056019.S</t>
  </si>
  <si>
    <t>Jadrové vrty diamantovými korunkami do D 225 mm do stien - železobetónových -0,00095t</t>
  </si>
  <si>
    <t>cm</t>
  </si>
  <si>
    <t>593249897</t>
  </si>
  <si>
    <t>105</t>
  </si>
  <si>
    <t>979081111.S</t>
  </si>
  <si>
    <t>Odvoz sutiny a vybúraných hmôt na skládku do 1 km</t>
  </si>
  <si>
    <t>1602520084</t>
  </si>
  <si>
    <t>106</t>
  </si>
  <si>
    <t>979081121.S</t>
  </si>
  <si>
    <t>Odvoz sutiny a vybúraných hmôt na skládku za každý ďalší 1 km</t>
  </si>
  <si>
    <t>253286698</t>
  </si>
  <si>
    <t>107</t>
  </si>
  <si>
    <t>979089012.S</t>
  </si>
  <si>
    <t>Poplatok za skladovanie - betón, tehly, dlaždice (17 01) ostatné</t>
  </si>
  <si>
    <t>-1433623920</t>
  </si>
  <si>
    <t>108</t>
  </si>
  <si>
    <t>979089212.S</t>
  </si>
  <si>
    <t>Poplatok za skladovanie - bitúmenové zmesi, uholný decht, dechtové výrobky (17 03 ), ostatné</t>
  </si>
  <si>
    <t>-172485416</t>
  </si>
  <si>
    <t>Presun hmôt HSV</t>
  </si>
  <si>
    <t>109</t>
  </si>
  <si>
    <t>998225111.S</t>
  </si>
  <si>
    <t>Presun hmôt pre pozemnú komunikáciu a letisko s krytom asfaltovým akejkoľvek dĺžky objektu</t>
  </si>
  <si>
    <t>1412438106</t>
  </si>
  <si>
    <t>Práce a dodávky M</t>
  </si>
  <si>
    <t>21-M</t>
  </si>
  <si>
    <t>Elektromontáže</t>
  </si>
  <si>
    <t>110</t>
  </si>
  <si>
    <t>210010094.S</t>
  </si>
  <si>
    <t>Rúrka ohybná elektroinštalačná z HDPE, D 110 uložená voľne</t>
  </si>
  <si>
    <t>-1694271586</t>
  </si>
  <si>
    <t>111</t>
  </si>
  <si>
    <t>286530130100.S</t>
  </si>
  <si>
    <t>Spojka nasúvacia 02110 pre korudované elektroinštal. rúrky z HDPE, D 110 mm</t>
  </si>
  <si>
    <t>128</t>
  </si>
  <si>
    <t>1387604083</t>
  </si>
  <si>
    <t>112</t>
  </si>
  <si>
    <t>345710006000.S</t>
  </si>
  <si>
    <t>Rúrka ohybná 09110 dvojplášťová korugovaná z HDPE, bezhalogénová, D 110 mm</t>
  </si>
  <si>
    <t>-1624929229</t>
  </si>
  <si>
    <t>113</t>
  </si>
  <si>
    <t>286530257500.S</t>
  </si>
  <si>
    <t>Upchávka uzatváracia 17110 pre korugované elektroinštal. rúrky z HDPE, D 110 mm</t>
  </si>
  <si>
    <t>1973434283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</si>
</sst>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FFFFFF"/>
      <name val="Arial CE"/>
      <family val="2"/>
      <charset val="238"/>
    </font>
    <font>
      <b/>
      <sz val="14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FFFFFF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sz val="10"/>
      <color rgb="FF464646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0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" fontId="7" fillId="2" borderId="0" xfId="0" applyNumberFormat="1" applyFont="1" applyFill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22" fillId="4" borderId="0" xfId="0" applyFont="1" applyFill="1" applyAlignment="1">
      <alignment horizontal="left" vertical="center"/>
    </xf>
    <xf numFmtId="4" fontId="22" fillId="4" borderId="0" xfId="0" applyNumberFormat="1" applyFont="1" applyFill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4" fontId="22" fillId="0" borderId="0" xfId="0" applyNumberFormat="1" applyFont="1"/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0" fillId="0" borderId="22" xfId="0" applyFont="1" applyBorder="1" applyAlignment="1">
      <alignment horizontal="center" vertical="center"/>
    </xf>
    <xf numFmtId="49" fontId="20" fillId="0" borderId="22" xfId="0" applyNumberFormat="1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center" vertical="center" wrapText="1"/>
    </xf>
    <xf numFmtId="167" fontId="20" fillId="0" borderId="22" xfId="0" applyNumberFormat="1" applyFont="1" applyBorder="1" applyAlignment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3" fillId="0" borderId="22" xfId="0" applyFont="1" applyBorder="1" applyAlignment="1">
      <alignment horizontal="center" vertical="center"/>
    </xf>
    <xf numFmtId="49" fontId="33" fillId="0" borderId="22" xfId="0" applyNumberFormat="1" applyFont="1" applyBorder="1" applyAlignment="1">
      <alignment horizontal="left" vertical="center" wrapText="1"/>
    </xf>
    <xf numFmtId="0" fontId="33" fillId="0" borderId="22" xfId="0" applyFont="1" applyBorder="1" applyAlignment="1">
      <alignment horizontal="left" vertical="center" wrapText="1"/>
    </xf>
    <xf numFmtId="0" fontId="33" fillId="0" borderId="22" xfId="0" applyFont="1" applyBorder="1" applyAlignment="1">
      <alignment horizontal="center" vertical="center" wrapText="1"/>
    </xf>
    <xf numFmtId="167" fontId="33" fillId="0" borderId="22" xfId="0" applyNumberFormat="1" applyFont="1" applyBorder="1" applyAlignment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>
      <alignment vertical="center"/>
    </xf>
    <xf numFmtId="0" fontId="34" fillId="0" borderId="22" xfId="0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Alignment="1">
      <alignment horizontal="center" vertical="center"/>
    </xf>
    <xf numFmtId="0" fontId="33" fillId="2" borderId="19" xfId="0" applyFont="1" applyFill="1" applyBorder="1" applyAlignment="1" applyProtection="1">
      <alignment horizontal="left" vertical="center"/>
      <protection locked="0"/>
    </xf>
    <xf numFmtId="0" fontId="3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8" xfId="0" applyFont="1" applyFill="1" applyBorder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7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0" fillId="0" borderId="0" xfId="0" applyAlignment="1"/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ht="36.950000000000003" customHeight="1"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4.95" customHeight="1">
      <c r="B4" s="16"/>
      <c r="D4" s="17" t="s">
        <v>8</v>
      </c>
      <c r="AR4" s="16"/>
      <c r="AS4" s="18" t="s">
        <v>9</v>
      </c>
      <c r="BE4" s="19" t="s">
        <v>10</v>
      </c>
      <c r="BS4" s="13" t="s">
        <v>11</v>
      </c>
    </row>
    <row r="5" spans="1:74" ht="12" customHeight="1">
      <c r="B5" s="16"/>
      <c r="D5" s="20" t="s">
        <v>12</v>
      </c>
      <c r="K5" s="201" t="s">
        <v>13</v>
      </c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R5" s="16"/>
      <c r="BE5" s="198" t="s">
        <v>14</v>
      </c>
      <c r="BS5" s="13" t="s">
        <v>6</v>
      </c>
    </row>
    <row r="6" spans="1:74" ht="36.950000000000003" customHeight="1">
      <c r="B6" s="16"/>
      <c r="D6" s="22" t="s">
        <v>15</v>
      </c>
      <c r="K6" s="202" t="s">
        <v>16</v>
      </c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R6" s="16"/>
      <c r="BE6" s="199"/>
      <c r="BS6" s="13" t="s">
        <v>6</v>
      </c>
    </row>
    <row r="7" spans="1:74" ht="12" customHeight="1">
      <c r="B7" s="16"/>
      <c r="D7" s="23" t="s">
        <v>17</v>
      </c>
      <c r="K7" s="21" t="s">
        <v>1</v>
      </c>
      <c r="AK7" s="23" t="s">
        <v>18</v>
      </c>
      <c r="AN7" s="21" t="s">
        <v>1</v>
      </c>
      <c r="AR7" s="16"/>
      <c r="BE7" s="199"/>
      <c r="BS7" s="13" t="s">
        <v>6</v>
      </c>
    </row>
    <row r="8" spans="1:74" ht="12" customHeight="1">
      <c r="B8" s="16"/>
      <c r="D8" s="23" t="s">
        <v>19</v>
      </c>
      <c r="K8" s="21" t="s">
        <v>20</v>
      </c>
      <c r="AK8" s="23" t="s">
        <v>21</v>
      </c>
      <c r="AN8" s="24" t="s">
        <v>22</v>
      </c>
      <c r="AR8" s="16"/>
      <c r="BE8" s="199"/>
      <c r="BS8" s="13" t="s">
        <v>6</v>
      </c>
    </row>
    <row r="9" spans="1:74" ht="14.45" customHeight="1">
      <c r="B9" s="16"/>
      <c r="AR9" s="16"/>
      <c r="BE9" s="199"/>
      <c r="BS9" s="13" t="s">
        <v>6</v>
      </c>
    </row>
    <row r="10" spans="1:74" ht="12" customHeight="1">
      <c r="B10" s="16"/>
      <c r="D10" s="23" t="s">
        <v>23</v>
      </c>
      <c r="AK10" s="23" t="s">
        <v>24</v>
      </c>
      <c r="AN10" s="21" t="s">
        <v>1</v>
      </c>
      <c r="AR10" s="16"/>
      <c r="BE10" s="199"/>
      <c r="BS10" s="13" t="s">
        <v>6</v>
      </c>
    </row>
    <row r="11" spans="1:74" ht="18.399999999999999" customHeight="1">
      <c r="B11" s="16"/>
      <c r="E11" s="21" t="s">
        <v>20</v>
      </c>
      <c r="AK11" s="23" t="s">
        <v>25</v>
      </c>
      <c r="AN11" s="21" t="s">
        <v>1</v>
      </c>
      <c r="AR11" s="16"/>
      <c r="BE11" s="199"/>
      <c r="BS11" s="13" t="s">
        <v>6</v>
      </c>
    </row>
    <row r="12" spans="1:74" ht="6.95" customHeight="1">
      <c r="B12" s="16"/>
      <c r="AR12" s="16"/>
      <c r="BE12" s="199"/>
      <c r="BS12" s="13" t="s">
        <v>6</v>
      </c>
    </row>
    <row r="13" spans="1:74" ht="12" customHeight="1">
      <c r="B13" s="16"/>
      <c r="D13" s="23" t="s">
        <v>26</v>
      </c>
      <c r="AK13" s="23" t="s">
        <v>24</v>
      </c>
      <c r="AN13" s="25" t="s">
        <v>27</v>
      </c>
      <c r="AR13" s="16"/>
      <c r="BE13" s="199"/>
      <c r="BS13" s="13" t="s">
        <v>6</v>
      </c>
    </row>
    <row r="14" spans="1:74" ht="12.75">
      <c r="B14" s="16"/>
      <c r="E14" s="203" t="s">
        <v>27</v>
      </c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3" t="s">
        <v>25</v>
      </c>
      <c r="AN14" s="25" t="s">
        <v>27</v>
      </c>
      <c r="AR14" s="16"/>
      <c r="BE14" s="199"/>
      <c r="BS14" s="13" t="s">
        <v>6</v>
      </c>
    </row>
    <row r="15" spans="1:74" ht="6.95" customHeight="1">
      <c r="B15" s="16"/>
      <c r="AR15" s="16"/>
      <c r="BE15" s="199"/>
      <c r="BS15" s="13" t="s">
        <v>4</v>
      </c>
    </row>
    <row r="16" spans="1:74" ht="12" customHeight="1">
      <c r="B16" s="16"/>
      <c r="D16" s="23" t="s">
        <v>28</v>
      </c>
      <c r="AK16" s="23" t="s">
        <v>24</v>
      </c>
      <c r="AN16" s="21" t="s">
        <v>1</v>
      </c>
      <c r="AR16" s="16"/>
      <c r="BE16" s="199"/>
      <c r="BS16" s="13" t="s">
        <v>4</v>
      </c>
    </row>
    <row r="17" spans="2:71" ht="18.399999999999999" customHeight="1">
      <c r="B17" s="16"/>
      <c r="E17" s="21" t="s">
        <v>20</v>
      </c>
      <c r="AK17" s="23" t="s">
        <v>25</v>
      </c>
      <c r="AN17" s="21" t="s">
        <v>1</v>
      </c>
      <c r="AR17" s="16"/>
      <c r="BE17" s="199"/>
      <c r="BS17" s="13" t="s">
        <v>29</v>
      </c>
    </row>
    <row r="18" spans="2:71" ht="6.95" customHeight="1">
      <c r="B18" s="16"/>
      <c r="AR18" s="16"/>
      <c r="BE18" s="199"/>
      <c r="BS18" s="13" t="s">
        <v>6</v>
      </c>
    </row>
    <row r="19" spans="2:71" ht="12" customHeight="1">
      <c r="B19" s="16"/>
      <c r="D19" s="23" t="s">
        <v>30</v>
      </c>
      <c r="AK19" s="23" t="s">
        <v>24</v>
      </c>
      <c r="AN19" s="21" t="s">
        <v>1</v>
      </c>
      <c r="AR19" s="16"/>
      <c r="BE19" s="199"/>
      <c r="BS19" s="13" t="s">
        <v>6</v>
      </c>
    </row>
    <row r="20" spans="2:71" ht="18.399999999999999" customHeight="1">
      <c r="B20" s="16"/>
      <c r="E20" s="21" t="s">
        <v>20</v>
      </c>
      <c r="AK20" s="23" t="s">
        <v>25</v>
      </c>
      <c r="AN20" s="21" t="s">
        <v>1</v>
      </c>
      <c r="AR20" s="16"/>
      <c r="BE20" s="199"/>
      <c r="BS20" s="13" t="s">
        <v>29</v>
      </c>
    </row>
    <row r="21" spans="2:71" ht="6.95" customHeight="1">
      <c r="B21" s="16"/>
      <c r="AR21" s="16"/>
      <c r="BE21" s="199"/>
    </row>
    <row r="22" spans="2:71" ht="12" customHeight="1">
      <c r="B22" s="16"/>
      <c r="D22" s="23" t="s">
        <v>31</v>
      </c>
      <c r="AR22" s="16"/>
      <c r="BE22" s="199"/>
    </row>
    <row r="23" spans="2:71" ht="16.5" customHeight="1">
      <c r="B23" s="16"/>
      <c r="E23" s="205" t="s">
        <v>1</v>
      </c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05"/>
      <c r="AM23" s="205"/>
      <c r="AN23" s="205"/>
      <c r="AR23" s="16"/>
      <c r="BE23" s="199"/>
    </row>
    <row r="24" spans="2:71" ht="6.95" customHeight="1">
      <c r="B24" s="16"/>
      <c r="AR24" s="16"/>
      <c r="BE24" s="199"/>
    </row>
    <row r="25" spans="2:71" ht="6.95" customHeight="1">
      <c r="B25" s="1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6"/>
      <c r="BE25" s="199"/>
    </row>
    <row r="26" spans="2:71" s="1" customFormat="1" ht="25.9" customHeight="1">
      <c r="B26" s="28"/>
      <c r="D26" s="29" t="s">
        <v>32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206">
        <f>ROUND(AG94,2)</f>
        <v>0</v>
      </c>
      <c r="AL26" s="207"/>
      <c r="AM26" s="207"/>
      <c r="AN26" s="207"/>
      <c r="AO26" s="207"/>
      <c r="AR26" s="28"/>
      <c r="BE26" s="199"/>
    </row>
    <row r="27" spans="2:71" s="1" customFormat="1" ht="6.95" customHeight="1">
      <c r="B27" s="28"/>
      <c r="AR27" s="28"/>
      <c r="BE27" s="199"/>
    </row>
    <row r="28" spans="2:71" s="1" customFormat="1" ht="12.75">
      <c r="B28" s="28"/>
      <c r="L28" s="208" t="s">
        <v>33</v>
      </c>
      <c r="M28" s="208"/>
      <c r="N28" s="208"/>
      <c r="O28" s="208"/>
      <c r="P28" s="208"/>
      <c r="W28" s="208" t="s">
        <v>34</v>
      </c>
      <c r="X28" s="208"/>
      <c r="Y28" s="208"/>
      <c r="Z28" s="208"/>
      <c r="AA28" s="208"/>
      <c r="AB28" s="208"/>
      <c r="AC28" s="208"/>
      <c r="AD28" s="208"/>
      <c r="AE28" s="208"/>
      <c r="AK28" s="208" t="s">
        <v>35</v>
      </c>
      <c r="AL28" s="208"/>
      <c r="AM28" s="208"/>
      <c r="AN28" s="208"/>
      <c r="AO28" s="208"/>
      <c r="AR28" s="28"/>
      <c r="BE28" s="199"/>
    </row>
    <row r="29" spans="2:71" s="2" customFormat="1" ht="14.45" customHeight="1">
      <c r="B29" s="31"/>
      <c r="D29" s="23" t="s">
        <v>36</v>
      </c>
      <c r="F29" s="32" t="s">
        <v>37</v>
      </c>
      <c r="L29" s="193">
        <v>0.2</v>
      </c>
      <c r="M29" s="192"/>
      <c r="N29" s="192"/>
      <c r="O29" s="192"/>
      <c r="P29" s="192"/>
      <c r="W29" s="191">
        <f>ROUND(AZ94, 2)</f>
        <v>0</v>
      </c>
      <c r="X29" s="192"/>
      <c r="Y29" s="192"/>
      <c r="Z29" s="192"/>
      <c r="AA29" s="192"/>
      <c r="AB29" s="192"/>
      <c r="AC29" s="192"/>
      <c r="AD29" s="192"/>
      <c r="AE29" s="192"/>
      <c r="AK29" s="191">
        <f>ROUND(AV94, 2)</f>
        <v>0</v>
      </c>
      <c r="AL29" s="192"/>
      <c r="AM29" s="192"/>
      <c r="AN29" s="192"/>
      <c r="AO29" s="192"/>
      <c r="AR29" s="31"/>
      <c r="BE29" s="200"/>
    </row>
    <row r="30" spans="2:71" s="2" customFormat="1" ht="14.45" customHeight="1">
      <c r="B30" s="31"/>
      <c r="F30" s="32" t="s">
        <v>38</v>
      </c>
      <c r="L30" s="193">
        <v>0.2</v>
      </c>
      <c r="M30" s="192"/>
      <c r="N30" s="192"/>
      <c r="O30" s="192"/>
      <c r="P30" s="192"/>
      <c r="W30" s="191">
        <f>ROUND(BA94, 2)</f>
        <v>0</v>
      </c>
      <c r="X30" s="192"/>
      <c r="Y30" s="192"/>
      <c r="Z30" s="192"/>
      <c r="AA30" s="192"/>
      <c r="AB30" s="192"/>
      <c r="AC30" s="192"/>
      <c r="AD30" s="192"/>
      <c r="AE30" s="192"/>
      <c r="AK30" s="191">
        <f>ROUND(AW94, 2)</f>
        <v>0</v>
      </c>
      <c r="AL30" s="192"/>
      <c r="AM30" s="192"/>
      <c r="AN30" s="192"/>
      <c r="AO30" s="192"/>
      <c r="AR30" s="31"/>
      <c r="BE30" s="200"/>
    </row>
    <row r="31" spans="2:71" s="2" customFormat="1" ht="14.45" hidden="1" customHeight="1">
      <c r="B31" s="31"/>
      <c r="F31" s="23" t="s">
        <v>39</v>
      </c>
      <c r="L31" s="193">
        <v>0.2</v>
      </c>
      <c r="M31" s="192"/>
      <c r="N31" s="192"/>
      <c r="O31" s="192"/>
      <c r="P31" s="192"/>
      <c r="W31" s="191">
        <f>ROUND(BB94, 2)</f>
        <v>0</v>
      </c>
      <c r="X31" s="192"/>
      <c r="Y31" s="192"/>
      <c r="Z31" s="192"/>
      <c r="AA31" s="192"/>
      <c r="AB31" s="192"/>
      <c r="AC31" s="192"/>
      <c r="AD31" s="192"/>
      <c r="AE31" s="192"/>
      <c r="AK31" s="191">
        <v>0</v>
      </c>
      <c r="AL31" s="192"/>
      <c r="AM31" s="192"/>
      <c r="AN31" s="192"/>
      <c r="AO31" s="192"/>
      <c r="AR31" s="31"/>
      <c r="BE31" s="200"/>
    </row>
    <row r="32" spans="2:71" s="2" customFormat="1" ht="14.45" hidden="1" customHeight="1">
      <c r="B32" s="31"/>
      <c r="F32" s="23" t="s">
        <v>40</v>
      </c>
      <c r="L32" s="193">
        <v>0.2</v>
      </c>
      <c r="M32" s="192"/>
      <c r="N32" s="192"/>
      <c r="O32" s="192"/>
      <c r="P32" s="192"/>
      <c r="W32" s="191">
        <f>ROUND(BC94, 2)</f>
        <v>0</v>
      </c>
      <c r="X32" s="192"/>
      <c r="Y32" s="192"/>
      <c r="Z32" s="192"/>
      <c r="AA32" s="192"/>
      <c r="AB32" s="192"/>
      <c r="AC32" s="192"/>
      <c r="AD32" s="192"/>
      <c r="AE32" s="192"/>
      <c r="AK32" s="191">
        <v>0</v>
      </c>
      <c r="AL32" s="192"/>
      <c r="AM32" s="192"/>
      <c r="AN32" s="192"/>
      <c r="AO32" s="192"/>
      <c r="AR32" s="31"/>
      <c r="BE32" s="200"/>
    </row>
    <row r="33" spans="2:57" s="2" customFormat="1" ht="14.45" hidden="1" customHeight="1">
      <c r="B33" s="31"/>
      <c r="F33" s="32" t="s">
        <v>41</v>
      </c>
      <c r="L33" s="193">
        <v>0</v>
      </c>
      <c r="M33" s="192"/>
      <c r="N33" s="192"/>
      <c r="O33" s="192"/>
      <c r="P33" s="192"/>
      <c r="W33" s="191">
        <f>ROUND(BD94, 2)</f>
        <v>0</v>
      </c>
      <c r="X33" s="192"/>
      <c r="Y33" s="192"/>
      <c r="Z33" s="192"/>
      <c r="AA33" s="192"/>
      <c r="AB33" s="192"/>
      <c r="AC33" s="192"/>
      <c r="AD33" s="192"/>
      <c r="AE33" s="192"/>
      <c r="AK33" s="191">
        <v>0</v>
      </c>
      <c r="AL33" s="192"/>
      <c r="AM33" s="192"/>
      <c r="AN33" s="192"/>
      <c r="AO33" s="192"/>
      <c r="AR33" s="31"/>
      <c r="BE33" s="200"/>
    </row>
    <row r="34" spans="2:57" s="1" customFormat="1" ht="6.95" customHeight="1">
      <c r="B34" s="28"/>
      <c r="AR34" s="28"/>
      <c r="BE34" s="199"/>
    </row>
    <row r="35" spans="2:57" s="1" customFormat="1" ht="25.9" customHeight="1">
      <c r="B35" s="28"/>
      <c r="C35" s="33"/>
      <c r="D35" s="34" t="s">
        <v>42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43</v>
      </c>
      <c r="U35" s="35"/>
      <c r="V35" s="35"/>
      <c r="W35" s="35"/>
      <c r="X35" s="194" t="s">
        <v>44</v>
      </c>
      <c r="Y35" s="195"/>
      <c r="Z35" s="195"/>
      <c r="AA35" s="195"/>
      <c r="AB35" s="195"/>
      <c r="AC35" s="35"/>
      <c r="AD35" s="35"/>
      <c r="AE35" s="35"/>
      <c r="AF35" s="35"/>
      <c r="AG35" s="35"/>
      <c r="AH35" s="35"/>
      <c r="AI35" s="35"/>
      <c r="AJ35" s="35"/>
      <c r="AK35" s="196">
        <f>SUM(AK26:AK33)</f>
        <v>0</v>
      </c>
      <c r="AL35" s="195"/>
      <c r="AM35" s="195"/>
      <c r="AN35" s="195"/>
      <c r="AO35" s="197"/>
      <c r="AP35" s="33"/>
      <c r="AQ35" s="33"/>
      <c r="AR35" s="28"/>
    </row>
    <row r="36" spans="2:57" s="1" customFormat="1" ht="6.95" customHeight="1">
      <c r="B36" s="28"/>
      <c r="AR36" s="28"/>
    </row>
    <row r="37" spans="2:57" s="1" customFormat="1" ht="14.45" customHeight="1">
      <c r="B37" s="28"/>
      <c r="AR37" s="28"/>
    </row>
    <row r="38" spans="2:57" ht="14.45" customHeight="1">
      <c r="B38" s="16"/>
      <c r="AR38" s="16"/>
    </row>
    <row r="39" spans="2:57" ht="14.45" customHeight="1">
      <c r="B39" s="16"/>
      <c r="AR39" s="16"/>
    </row>
    <row r="40" spans="2:57" ht="14.45" customHeight="1">
      <c r="B40" s="16"/>
      <c r="AR40" s="16"/>
    </row>
    <row r="41" spans="2:57" ht="14.45" customHeight="1">
      <c r="B41" s="16"/>
      <c r="AR41" s="16"/>
    </row>
    <row r="42" spans="2:57" ht="14.45" customHeight="1">
      <c r="B42" s="16"/>
      <c r="AR42" s="16"/>
    </row>
    <row r="43" spans="2:57" ht="14.45" customHeight="1">
      <c r="B43" s="16"/>
      <c r="AR43" s="16"/>
    </row>
    <row r="44" spans="2:57" ht="14.45" customHeight="1">
      <c r="B44" s="16"/>
      <c r="AR44" s="16"/>
    </row>
    <row r="45" spans="2:57" ht="14.45" customHeight="1">
      <c r="B45" s="16"/>
      <c r="AR45" s="16"/>
    </row>
    <row r="46" spans="2:57" ht="14.45" customHeight="1">
      <c r="B46" s="16"/>
      <c r="AR46" s="16"/>
    </row>
    <row r="47" spans="2:57" ht="14.45" customHeight="1">
      <c r="B47" s="16"/>
      <c r="AR47" s="16"/>
    </row>
    <row r="48" spans="2:57" ht="14.45" customHeight="1">
      <c r="B48" s="16"/>
      <c r="AR48" s="16"/>
    </row>
    <row r="49" spans="2:44" s="1" customFormat="1" ht="14.45" customHeight="1">
      <c r="B49" s="28"/>
      <c r="D49" s="37" t="s">
        <v>45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46</v>
      </c>
      <c r="AI49" s="38"/>
      <c r="AJ49" s="38"/>
      <c r="AK49" s="38"/>
      <c r="AL49" s="38"/>
      <c r="AM49" s="38"/>
      <c r="AN49" s="38"/>
      <c r="AO49" s="38"/>
      <c r="AR49" s="28"/>
    </row>
    <row r="50" spans="2:44" ht="11.25">
      <c r="B50" s="16"/>
      <c r="AR50" s="16"/>
    </row>
    <row r="51" spans="2:44" ht="11.25">
      <c r="B51" s="16"/>
      <c r="AR51" s="16"/>
    </row>
    <row r="52" spans="2:44" ht="11.25">
      <c r="B52" s="16"/>
      <c r="AR52" s="16"/>
    </row>
    <row r="53" spans="2:44" ht="11.25">
      <c r="B53" s="16"/>
      <c r="AR53" s="16"/>
    </row>
    <row r="54" spans="2:44" ht="11.25">
      <c r="B54" s="16"/>
      <c r="AR54" s="16"/>
    </row>
    <row r="55" spans="2:44" ht="11.25">
      <c r="B55" s="16"/>
      <c r="AR55" s="16"/>
    </row>
    <row r="56" spans="2:44" ht="11.25">
      <c r="B56" s="16"/>
      <c r="AR56" s="16"/>
    </row>
    <row r="57" spans="2:44" ht="11.25">
      <c r="B57" s="16"/>
      <c r="AR57" s="16"/>
    </row>
    <row r="58" spans="2:44" ht="11.25">
      <c r="B58" s="16"/>
      <c r="AR58" s="16"/>
    </row>
    <row r="59" spans="2:44" ht="11.25">
      <c r="B59" s="16"/>
      <c r="AR59" s="16"/>
    </row>
    <row r="60" spans="2:44" s="1" customFormat="1" ht="12.75">
      <c r="B60" s="28"/>
      <c r="D60" s="39" t="s">
        <v>47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9" t="s">
        <v>48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9" t="s">
        <v>47</v>
      </c>
      <c r="AI60" s="30"/>
      <c r="AJ60" s="30"/>
      <c r="AK60" s="30"/>
      <c r="AL60" s="30"/>
      <c r="AM60" s="39" t="s">
        <v>48</v>
      </c>
      <c r="AN60" s="30"/>
      <c r="AO60" s="30"/>
      <c r="AR60" s="28"/>
    </row>
    <row r="61" spans="2:44" ht="11.25">
      <c r="B61" s="16"/>
      <c r="AR61" s="16"/>
    </row>
    <row r="62" spans="2:44" ht="11.25">
      <c r="B62" s="16"/>
      <c r="AR62" s="16"/>
    </row>
    <row r="63" spans="2:44" ht="11.25">
      <c r="B63" s="16"/>
      <c r="AR63" s="16"/>
    </row>
    <row r="64" spans="2:44" s="1" customFormat="1" ht="12.75">
      <c r="B64" s="28"/>
      <c r="D64" s="37" t="s">
        <v>49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50</v>
      </c>
      <c r="AI64" s="38"/>
      <c r="AJ64" s="38"/>
      <c r="AK64" s="38"/>
      <c r="AL64" s="38"/>
      <c r="AM64" s="38"/>
      <c r="AN64" s="38"/>
      <c r="AO64" s="38"/>
      <c r="AR64" s="28"/>
    </row>
    <row r="65" spans="2:44" ht="11.25">
      <c r="B65" s="16"/>
      <c r="AR65" s="16"/>
    </row>
    <row r="66" spans="2:44" ht="11.25">
      <c r="B66" s="16"/>
      <c r="AR66" s="16"/>
    </row>
    <row r="67" spans="2:44" ht="11.25">
      <c r="B67" s="16"/>
      <c r="AR67" s="16"/>
    </row>
    <row r="68" spans="2:44" ht="11.25">
      <c r="B68" s="16"/>
      <c r="AR68" s="16"/>
    </row>
    <row r="69" spans="2:44" ht="11.25">
      <c r="B69" s="16"/>
      <c r="AR69" s="16"/>
    </row>
    <row r="70" spans="2:44" ht="11.25">
      <c r="B70" s="16"/>
      <c r="AR70" s="16"/>
    </row>
    <row r="71" spans="2:44" ht="11.25">
      <c r="B71" s="16"/>
      <c r="AR71" s="16"/>
    </row>
    <row r="72" spans="2:44" ht="11.25">
      <c r="B72" s="16"/>
      <c r="AR72" s="16"/>
    </row>
    <row r="73" spans="2:44" ht="11.25">
      <c r="B73" s="16"/>
      <c r="AR73" s="16"/>
    </row>
    <row r="74" spans="2:44" ht="11.25">
      <c r="B74" s="16"/>
      <c r="AR74" s="16"/>
    </row>
    <row r="75" spans="2:44" s="1" customFormat="1" ht="12.75">
      <c r="B75" s="28"/>
      <c r="D75" s="39" t="s">
        <v>47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9" t="s">
        <v>48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9" t="s">
        <v>47</v>
      </c>
      <c r="AI75" s="30"/>
      <c r="AJ75" s="30"/>
      <c r="AK75" s="30"/>
      <c r="AL75" s="30"/>
      <c r="AM75" s="39" t="s">
        <v>48</v>
      </c>
      <c r="AN75" s="30"/>
      <c r="AO75" s="30"/>
      <c r="AR75" s="28"/>
    </row>
    <row r="76" spans="2:44" s="1" customFormat="1" ht="11.25">
      <c r="B76" s="28"/>
      <c r="AR76" s="28"/>
    </row>
    <row r="77" spans="2:44" s="1" customFormat="1" ht="6.9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8"/>
    </row>
    <row r="81" spans="1:91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28"/>
    </row>
    <row r="82" spans="1:91" s="1" customFormat="1" ht="24.95" customHeight="1">
      <c r="B82" s="28"/>
      <c r="C82" s="17" t="s">
        <v>51</v>
      </c>
      <c r="AR82" s="28"/>
    </row>
    <row r="83" spans="1:91" s="1" customFormat="1" ht="6.95" customHeight="1">
      <c r="B83" s="28"/>
      <c r="AR83" s="28"/>
    </row>
    <row r="84" spans="1:91" s="3" customFormat="1" ht="12" customHeight="1">
      <c r="B84" s="44"/>
      <c r="C84" s="23" t="s">
        <v>12</v>
      </c>
      <c r="L84" s="3" t="str">
        <f>K5</f>
        <v>2107</v>
      </c>
      <c r="AR84" s="44"/>
    </row>
    <row r="85" spans="1:91" s="4" customFormat="1" ht="36.950000000000003" customHeight="1">
      <c r="B85" s="45"/>
      <c r="C85" s="46" t="s">
        <v>15</v>
      </c>
      <c r="L85" s="182" t="str">
        <f>K6</f>
        <v>Oprava komunikácií v meste Košice - dodávateľský úver časť II, oprava komunikácie Americká trieda a Magnezitárska ul</v>
      </c>
      <c r="M85" s="183"/>
      <c r="N85" s="183"/>
      <c r="O85" s="183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  <c r="AA85" s="183"/>
      <c r="AB85" s="183"/>
      <c r="AC85" s="183"/>
      <c r="AD85" s="183"/>
      <c r="AE85" s="183"/>
      <c r="AF85" s="183"/>
      <c r="AG85" s="183"/>
      <c r="AH85" s="183"/>
      <c r="AI85" s="183"/>
      <c r="AJ85" s="183"/>
      <c r="AK85" s="183"/>
      <c r="AL85" s="183"/>
      <c r="AM85" s="183"/>
      <c r="AN85" s="183"/>
      <c r="AO85" s="183"/>
      <c r="AR85" s="45"/>
    </row>
    <row r="86" spans="1:91" s="1" customFormat="1" ht="6.95" customHeight="1">
      <c r="B86" s="28"/>
      <c r="AR86" s="28"/>
    </row>
    <row r="87" spans="1:91" s="1" customFormat="1" ht="12" customHeight="1">
      <c r="B87" s="28"/>
      <c r="C87" s="23" t="s">
        <v>19</v>
      </c>
      <c r="L87" s="47" t="str">
        <f>IF(K8="","",K8)</f>
        <v xml:space="preserve"> </v>
      </c>
      <c r="AI87" s="23" t="s">
        <v>21</v>
      </c>
      <c r="AM87" s="184" t="str">
        <f>IF(AN8= "","",AN8)</f>
        <v>22. 2. 2022</v>
      </c>
      <c r="AN87" s="184"/>
      <c r="AR87" s="28"/>
    </row>
    <row r="88" spans="1:91" s="1" customFormat="1" ht="6.95" customHeight="1">
      <c r="B88" s="28"/>
      <c r="AR88" s="28"/>
    </row>
    <row r="89" spans="1:91" s="1" customFormat="1" ht="15.2" customHeight="1">
      <c r="B89" s="28"/>
      <c r="C89" s="23" t="s">
        <v>23</v>
      </c>
      <c r="L89" s="3" t="str">
        <f>IF(E11= "","",E11)</f>
        <v xml:space="preserve"> </v>
      </c>
      <c r="AI89" s="23" t="s">
        <v>28</v>
      </c>
      <c r="AM89" s="185" t="str">
        <f>IF(E17="","",E17)</f>
        <v xml:space="preserve"> </v>
      </c>
      <c r="AN89" s="186"/>
      <c r="AO89" s="186"/>
      <c r="AP89" s="186"/>
      <c r="AR89" s="28"/>
      <c r="AS89" s="187" t="s">
        <v>52</v>
      </c>
      <c r="AT89" s="188"/>
      <c r="AU89" s="49"/>
      <c r="AV89" s="49"/>
      <c r="AW89" s="49"/>
      <c r="AX89" s="49"/>
      <c r="AY89" s="49"/>
      <c r="AZ89" s="49"/>
      <c r="BA89" s="49"/>
      <c r="BB89" s="49"/>
      <c r="BC89" s="49"/>
      <c r="BD89" s="50"/>
    </row>
    <row r="90" spans="1:91" s="1" customFormat="1" ht="15.2" customHeight="1">
      <c r="B90" s="28"/>
      <c r="C90" s="23" t="s">
        <v>26</v>
      </c>
      <c r="L90" s="3" t="str">
        <f>IF(E14= "Vyplň údaj","",E14)</f>
        <v/>
      </c>
      <c r="AI90" s="23" t="s">
        <v>30</v>
      </c>
      <c r="AM90" s="185" t="str">
        <f>IF(E20="","",E20)</f>
        <v xml:space="preserve"> </v>
      </c>
      <c r="AN90" s="186"/>
      <c r="AO90" s="186"/>
      <c r="AP90" s="186"/>
      <c r="AR90" s="28"/>
      <c r="AS90" s="189"/>
      <c r="AT90" s="190"/>
      <c r="BD90" s="51"/>
    </row>
    <row r="91" spans="1:91" s="1" customFormat="1" ht="10.9" customHeight="1">
      <c r="B91" s="28"/>
      <c r="AR91" s="28"/>
      <c r="AS91" s="189"/>
      <c r="AT91" s="190"/>
      <c r="BD91" s="51"/>
    </row>
    <row r="92" spans="1:91" s="1" customFormat="1" ht="29.25" customHeight="1">
      <c r="B92" s="28"/>
      <c r="C92" s="172" t="s">
        <v>53</v>
      </c>
      <c r="D92" s="173"/>
      <c r="E92" s="173"/>
      <c r="F92" s="173"/>
      <c r="G92" s="173"/>
      <c r="H92" s="52"/>
      <c r="I92" s="174" t="s">
        <v>54</v>
      </c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5" t="s">
        <v>55</v>
      </c>
      <c r="AH92" s="173"/>
      <c r="AI92" s="173"/>
      <c r="AJ92" s="173"/>
      <c r="AK92" s="173"/>
      <c r="AL92" s="173"/>
      <c r="AM92" s="173"/>
      <c r="AN92" s="174" t="s">
        <v>56</v>
      </c>
      <c r="AO92" s="173"/>
      <c r="AP92" s="176"/>
      <c r="AQ92" s="53" t="s">
        <v>57</v>
      </c>
      <c r="AR92" s="28"/>
      <c r="AS92" s="54" t="s">
        <v>58</v>
      </c>
      <c r="AT92" s="55" t="s">
        <v>59</v>
      </c>
      <c r="AU92" s="55" t="s">
        <v>60</v>
      </c>
      <c r="AV92" s="55" t="s">
        <v>61</v>
      </c>
      <c r="AW92" s="55" t="s">
        <v>62</v>
      </c>
      <c r="AX92" s="55" t="s">
        <v>63</v>
      </c>
      <c r="AY92" s="55" t="s">
        <v>64</v>
      </c>
      <c r="AZ92" s="55" t="s">
        <v>65</v>
      </c>
      <c r="BA92" s="55" t="s">
        <v>66</v>
      </c>
      <c r="BB92" s="55" t="s">
        <v>67</v>
      </c>
      <c r="BC92" s="55" t="s">
        <v>68</v>
      </c>
      <c r="BD92" s="56" t="s">
        <v>69</v>
      </c>
    </row>
    <row r="93" spans="1:91" s="1" customFormat="1" ht="10.9" customHeight="1">
      <c r="B93" s="28"/>
      <c r="AR93" s="28"/>
      <c r="AS93" s="57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50"/>
    </row>
    <row r="94" spans="1:91" s="5" customFormat="1" ht="32.450000000000003" customHeight="1">
      <c r="B94" s="58"/>
      <c r="C94" s="59" t="s">
        <v>70</v>
      </c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180">
        <f>ROUND(AG95,2)</f>
        <v>0</v>
      </c>
      <c r="AH94" s="180"/>
      <c r="AI94" s="180"/>
      <c r="AJ94" s="180"/>
      <c r="AK94" s="180"/>
      <c r="AL94" s="180"/>
      <c r="AM94" s="180"/>
      <c r="AN94" s="181">
        <f>SUM(AG94,AT94)</f>
        <v>0</v>
      </c>
      <c r="AO94" s="181"/>
      <c r="AP94" s="181"/>
      <c r="AQ94" s="62" t="s">
        <v>1</v>
      </c>
      <c r="AR94" s="58"/>
      <c r="AS94" s="63">
        <f>ROUND(AS95,2)</f>
        <v>0</v>
      </c>
      <c r="AT94" s="64">
        <f>ROUND(SUM(AV94:AW94),2)</f>
        <v>0</v>
      </c>
      <c r="AU94" s="65">
        <f>ROUND(AU95,5)</f>
        <v>0</v>
      </c>
      <c r="AV94" s="64">
        <f>ROUND(AZ94*L29,2)</f>
        <v>0</v>
      </c>
      <c r="AW94" s="64">
        <f>ROUND(BA94*L30,2)</f>
        <v>0</v>
      </c>
      <c r="AX94" s="64">
        <f>ROUND(BB94*L29,2)</f>
        <v>0</v>
      </c>
      <c r="AY94" s="64">
        <f>ROUND(BC94*L30,2)</f>
        <v>0</v>
      </c>
      <c r="AZ94" s="64">
        <f>ROUND(AZ95,2)</f>
        <v>0</v>
      </c>
      <c r="BA94" s="64">
        <f>ROUND(BA95,2)</f>
        <v>0</v>
      </c>
      <c r="BB94" s="64">
        <f>ROUND(BB95,2)</f>
        <v>0</v>
      </c>
      <c r="BC94" s="64">
        <f>ROUND(BC95,2)</f>
        <v>0</v>
      </c>
      <c r="BD94" s="66">
        <f>ROUND(BD95,2)</f>
        <v>0</v>
      </c>
      <c r="BS94" s="67" t="s">
        <v>71</v>
      </c>
      <c r="BT94" s="67" t="s">
        <v>72</v>
      </c>
      <c r="BU94" s="68" t="s">
        <v>73</v>
      </c>
      <c r="BV94" s="67" t="s">
        <v>74</v>
      </c>
      <c r="BW94" s="67" t="s">
        <v>5</v>
      </c>
      <c r="BX94" s="67" t="s">
        <v>75</v>
      </c>
      <c r="CL94" s="67" t="s">
        <v>1</v>
      </c>
    </row>
    <row r="95" spans="1:91" s="6" customFormat="1" ht="16.5" customHeight="1">
      <c r="A95" s="69" t="s">
        <v>76</v>
      </c>
      <c r="B95" s="70"/>
      <c r="C95" s="71"/>
      <c r="D95" s="179" t="s">
        <v>77</v>
      </c>
      <c r="E95" s="179"/>
      <c r="F95" s="179"/>
      <c r="G95" s="179"/>
      <c r="H95" s="179"/>
      <c r="I95" s="72"/>
      <c r="J95" s="179" t="s">
        <v>78</v>
      </c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79"/>
      <c r="Z95" s="179"/>
      <c r="AA95" s="179"/>
      <c r="AB95" s="179"/>
      <c r="AC95" s="179"/>
      <c r="AD95" s="179"/>
      <c r="AE95" s="179"/>
      <c r="AF95" s="179"/>
      <c r="AG95" s="177">
        <f>'SO 02 - Magnezitárska ulica'!J32</f>
        <v>0</v>
      </c>
      <c r="AH95" s="178"/>
      <c r="AI95" s="178"/>
      <c r="AJ95" s="178"/>
      <c r="AK95" s="178"/>
      <c r="AL95" s="178"/>
      <c r="AM95" s="178"/>
      <c r="AN95" s="177">
        <f>SUM(AG95,AT95)</f>
        <v>0</v>
      </c>
      <c r="AO95" s="178"/>
      <c r="AP95" s="178"/>
      <c r="AQ95" s="73" t="s">
        <v>79</v>
      </c>
      <c r="AR95" s="70"/>
      <c r="AS95" s="74">
        <v>0</v>
      </c>
      <c r="AT95" s="75">
        <f>ROUND(SUM(AV95:AW95),2)</f>
        <v>0</v>
      </c>
      <c r="AU95" s="76">
        <f>'SO 02 - Magnezitárska ulica'!P136</f>
        <v>0</v>
      </c>
      <c r="AV95" s="75">
        <f>'SO 02 - Magnezitárska ulica'!J35</f>
        <v>0</v>
      </c>
      <c r="AW95" s="75">
        <f>'SO 02 - Magnezitárska ulica'!J36</f>
        <v>0</v>
      </c>
      <c r="AX95" s="75">
        <f>'SO 02 - Magnezitárska ulica'!J37</f>
        <v>0</v>
      </c>
      <c r="AY95" s="75">
        <f>'SO 02 - Magnezitárska ulica'!J38</f>
        <v>0</v>
      </c>
      <c r="AZ95" s="75">
        <f>'SO 02 - Magnezitárska ulica'!F35</f>
        <v>0</v>
      </c>
      <c r="BA95" s="75">
        <f>'SO 02 - Magnezitárska ulica'!F36</f>
        <v>0</v>
      </c>
      <c r="BB95" s="75">
        <f>'SO 02 - Magnezitárska ulica'!F37</f>
        <v>0</v>
      </c>
      <c r="BC95" s="75">
        <f>'SO 02 - Magnezitárska ulica'!F38</f>
        <v>0</v>
      </c>
      <c r="BD95" s="77">
        <f>'SO 02 - Magnezitárska ulica'!F39</f>
        <v>0</v>
      </c>
      <c r="BT95" s="78" t="s">
        <v>80</v>
      </c>
      <c r="BV95" s="78" t="s">
        <v>74</v>
      </c>
      <c r="BW95" s="78" t="s">
        <v>81</v>
      </c>
      <c r="BX95" s="78" t="s">
        <v>5</v>
      </c>
      <c r="CL95" s="78" t="s">
        <v>1</v>
      </c>
      <c r="CM95" s="78" t="s">
        <v>72</v>
      </c>
    </row>
    <row r="96" spans="1:91" s="1" customFormat="1" ht="30" customHeight="1">
      <c r="B96" s="28"/>
      <c r="AR96" s="28"/>
    </row>
    <row r="97" spans="2:44" s="1" customFormat="1" ht="6.95" customHeight="1"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28"/>
    </row>
  </sheetData>
  <sheetProtection algorithmName="SHA-512" hashValue="ip7PmPIZhW58kwGviqSS/QTV5QIvMOYHQm4gAKRbjaI2TSV+d9+hNeQmmz/NGO3YHFW0MSZLOILdKR8lx5IN8Q==" saltValue="utfm24vyZsz2OpYlojUZeHgYpig3BFwZIErDOCmz8HP7U8X7OznC9CkIE21lQ+d9LE2u4zz/QpOn5kzEk6Q9lA==" spinCount="100000" sheet="1" objects="1" scenarios="1" formatColumns="0" formatRows="0"/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SO 02 - Magnezitárska ulica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61"/>
  <sheetViews>
    <sheetView showGridLines="0" tabSelected="1" topLeftCell="A190" workbookViewId="0">
      <selection activeCell="F193" sqref="F193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13" t="s">
        <v>81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72</v>
      </c>
    </row>
    <row r="4" spans="2:46" ht="24.95" customHeight="1">
      <c r="B4" s="16"/>
      <c r="D4" s="17" t="s">
        <v>82</v>
      </c>
      <c r="L4" s="16"/>
      <c r="M4" s="79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26.25" customHeight="1">
      <c r="B7" s="16"/>
      <c r="E7" s="211" t="str">
        <f>'Rekapitulácia stavby'!K6</f>
        <v>Oprava komunikácií v meste Košice - dodávateľský úver časť II, oprava komunikácie Americká trieda a Magnezitárska ul</v>
      </c>
      <c r="F7" s="212"/>
      <c r="G7" s="212"/>
      <c r="H7" s="212"/>
      <c r="L7" s="16"/>
    </row>
    <row r="8" spans="2:46" s="1" customFormat="1" ht="12" customHeight="1">
      <c r="B8" s="28"/>
      <c r="D8" s="23" t="s">
        <v>83</v>
      </c>
      <c r="L8" s="28"/>
    </row>
    <row r="9" spans="2:46" s="1" customFormat="1" ht="16.5" customHeight="1">
      <c r="B9" s="28"/>
      <c r="E9" s="182" t="s">
        <v>84</v>
      </c>
      <c r="F9" s="213"/>
      <c r="G9" s="213"/>
      <c r="H9" s="213"/>
      <c r="L9" s="28"/>
    </row>
    <row r="10" spans="2:46" s="1" customFormat="1" ht="11.25">
      <c r="B10" s="28"/>
      <c r="L10" s="28"/>
    </row>
    <row r="11" spans="2:46" s="1" customFormat="1" ht="12" customHeight="1">
      <c r="B11" s="28"/>
      <c r="D11" s="23" t="s">
        <v>17</v>
      </c>
      <c r="F11" s="21" t="s">
        <v>1</v>
      </c>
      <c r="I11" s="23" t="s">
        <v>18</v>
      </c>
      <c r="J11" s="21" t="s">
        <v>1</v>
      </c>
      <c r="L11" s="28"/>
    </row>
    <row r="12" spans="2:46" s="1" customFormat="1" ht="12" customHeight="1">
      <c r="B12" s="28"/>
      <c r="D12" s="23" t="s">
        <v>19</v>
      </c>
      <c r="F12" s="21" t="s">
        <v>85</v>
      </c>
      <c r="I12" s="23" t="s">
        <v>21</v>
      </c>
      <c r="J12" s="48">
        <v>44634</v>
      </c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">
        <v>1</v>
      </c>
      <c r="L14" s="28"/>
    </row>
    <row r="15" spans="2:46" s="1" customFormat="1" ht="18" customHeight="1">
      <c r="B15" s="28"/>
      <c r="E15" s="21" t="s">
        <v>86</v>
      </c>
      <c r="I15" s="23" t="s">
        <v>25</v>
      </c>
      <c r="J15" s="21" t="s">
        <v>1</v>
      </c>
      <c r="L15" s="28"/>
    </row>
    <row r="16" spans="2:46" s="1" customFormat="1" ht="6.95" customHeight="1">
      <c r="B16" s="28"/>
      <c r="L16" s="28"/>
    </row>
    <row r="17" spans="2:52" s="1" customFormat="1" ht="12" customHeight="1">
      <c r="B17" s="28"/>
      <c r="D17" s="23" t="s">
        <v>26</v>
      </c>
      <c r="I17" s="23" t="s">
        <v>24</v>
      </c>
      <c r="J17" s="24" t="str">
        <f>'Rekapitulácia stavby'!AN13</f>
        <v>Vyplň údaj</v>
      </c>
      <c r="L17" s="28"/>
    </row>
    <row r="18" spans="2:52" s="1" customFormat="1" ht="18" customHeight="1">
      <c r="B18" s="28"/>
      <c r="E18" s="214" t="str">
        <f>'Rekapitulácia stavby'!E14</f>
        <v>Vyplň údaj</v>
      </c>
      <c r="F18" s="201"/>
      <c r="G18" s="201"/>
      <c r="H18" s="201"/>
      <c r="I18" s="23" t="s">
        <v>25</v>
      </c>
      <c r="J18" s="24" t="str">
        <f>'Rekapitulácia stavby'!AN14</f>
        <v>Vyplň údaj</v>
      </c>
      <c r="L18" s="28"/>
    </row>
    <row r="19" spans="2:52" s="1" customFormat="1" ht="6.95" customHeight="1">
      <c r="B19" s="28"/>
      <c r="L19" s="28"/>
    </row>
    <row r="20" spans="2:52" s="1" customFormat="1" ht="12" customHeight="1">
      <c r="B20" s="28"/>
      <c r="D20" s="23" t="s">
        <v>28</v>
      </c>
      <c r="I20" s="23" t="s">
        <v>24</v>
      </c>
      <c r="J20" s="21" t="s">
        <v>1</v>
      </c>
      <c r="L20" s="28"/>
    </row>
    <row r="21" spans="2:52" s="1" customFormat="1" ht="18" customHeight="1">
      <c r="B21" s="28"/>
      <c r="E21" s="21" t="s">
        <v>87</v>
      </c>
      <c r="I21" s="23" t="s">
        <v>25</v>
      </c>
      <c r="J21" s="21" t="s">
        <v>1</v>
      </c>
      <c r="L21" s="28"/>
    </row>
    <row r="22" spans="2:52" s="1" customFormat="1" ht="6.95" customHeight="1">
      <c r="B22" s="28"/>
      <c r="L22" s="28"/>
    </row>
    <row r="23" spans="2:52" s="1" customFormat="1" ht="12" customHeight="1">
      <c r="B23" s="28"/>
      <c r="D23" s="23" t="s">
        <v>30</v>
      </c>
      <c r="I23" s="23" t="s">
        <v>24</v>
      </c>
      <c r="J23" s="21" t="s">
        <v>1</v>
      </c>
      <c r="L23" s="28"/>
    </row>
    <row r="24" spans="2:52" s="1" customFormat="1" ht="18" customHeight="1">
      <c r="B24" s="28"/>
      <c r="E24" s="21" t="s">
        <v>87</v>
      </c>
      <c r="I24" s="23" t="s">
        <v>25</v>
      </c>
      <c r="J24" s="21" t="s">
        <v>1</v>
      </c>
      <c r="L24" s="28"/>
    </row>
    <row r="25" spans="2:52" s="1" customFormat="1" ht="6.95" customHeight="1">
      <c r="B25" s="28"/>
      <c r="L25" s="28"/>
    </row>
    <row r="26" spans="2:52" s="1" customFormat="1" ht="12" customHeight="1">
      <c r="B26" s="28"/>
      <c r="D26" s="23" t="s">
        <v>31</v>
      </c>
      <c r="L26" s="28"/>
    </row>
    <row r="27" spans="2:52" s="7" customFormat="1" ht="16.5" customHeight="1">
      <c r="B27" s="80"/>
      <c r="E27" s="205" t="s">
        <v>1</v>
      </c>
      <c r="F27" s="205"/>
      <c r="G27" s="205"/>
      <c r="H27" s="205"/>
      <c r="L27" s="80"/>
    </row>
    <row r="28" spans="2:52" s="1" customFormat="1" ht="6.95" customHeight="1">
      <c r="B28" s="28"/>
      <c r="L28" s="28"/>
    </row>
    <row r="29" spans="2:52" s="1" customFormat="1" ht="6.95" customHeight="1">
      <c r="B29" s="28"/>
      <c r="D29" s="49"/>
      <c r="E29" s="49"/>
      <c r="F29" s="49"/>
      <c r="G29" s="49"/>
      <c r="H29" s="49"/>
      <c r="I29" s="49"/>
      <c r="J29" s="49"/>
      <c r="K29" s="49"/>
      <c r="L29" s="81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</row>
    <row r="30" spans="2:52" s="1" customFormat="1" ht="14.45" customHeight="1">
      <c r="B30" s="28"/>
      <c r="D30" s="21" t="s">
        <v>88</v>
      </c>
      <c r="J30" s="83">
        <f>J96</f>
        <v>0</v>
      </c>
      <c r="L30" s="81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</row>
    <row r="31" spans="2:52" s="1" customFormat="1" ht="14.45" customHeight="1">
      <c r="B31" s="28"/>
      <c r="D31" s="84" t="s">
        <v>89</v>
      </c>
      <c r="J31" s="83">
        <f>J109</f>
        <v>0</v>
      </c>
      <c r="L31" s="28"/>
    </row>
    <row r="32" spans="2:52" s="1" customFormat="1" ht="25.35" customHeight="1">
      <c r="B32" s="28"/>
      <c r="D32" s="85" t="s">
        <v>32</v>
      </c>
      <c r="J32" s="61">
        <f>ROUND(J30 + J31, 2)</f>
        <v>0</v>
      </c>
      <c r="L32" s="28"/>
    </row>
    <row r="33" spans="2:52" s="1" customFormat="1" ht="6.95" customHeight="1">
      <c r="B33" s="28"/>
      <c r="D33" s="49"/>
      <c r="E33" s="49"/>
      <c r="F33" s="49"/>
      <c r="G33" s="49"/>
      <c r="H33" s="49"/>
      <c r="I33" s="49"/>
      <c r="J33" s="49"/>
      <c r="K33" s="49"/>
      <c r="L33" s="81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</row>
    <row r="34" spans="2:52" s="1" customFormat="1" ht="14.45" customHeight="1">
      <c r="B34" s="28"/>
      <c r="F34" s="86" t="s">
        <v>34</v>
      </c>
      <c r="I34" s="86" t="s">
        <v>33</v>
      </c>
      <c r="J34" s="86" t="s">
        <v>35</v>
      </c>
      <c r="L34" s="28"/>
    </row>
    <row r="35" spans="2:52" s="1" customFormat="1" ht="14.45" customHeight="1">
      <c r="B35" s="28"/>
      <c r="D35" s="87" t="s">
        <v>36</v>
      </c>
      <c r="E35" s="32" t="s">
        <v>37</v>
      </c>
      <c r="F35" s="88">
        <f>ROUND((SUM(BE109:BE116) + SUM(BE136:BE259)),  2)</f>
        <v>0</v>
      </c>
      <c r="G35" s="82"/>
      <c r="H35" s="82"/>
      <c r="I35" s="89">
        <v>0.2</v>
      </c>
      <c r="J35" s="88">
        <f>ROUND(((SUM(BE109:BE116) + SUM(BE136:BE259))*I35),  2)</f>
        <v>0</v>
      </c>
      <c r="L35" s="28"/>
    </row>
    <row r="36" spans="2:52" s="1" customFormat="1" ht="14.45" customHeight="1">
      <c r="B36" s="28"/>
      <c r="E36" s="32" t="s">
        <v>38</v>
      </c>
      <c r="F36" s="88">
        <f>ROUND((SUM(BF109:BF116) + SUM(BF136:BF259)),  2)</f>
        <v>0</v>
      </c>
      <c r="G36" s="82"/>
      <c r="H36" s="82"/>
      <c r="I36" s="89">
        <v>0.2</v>
      </c>
      <c r="J36" s="88">
        <f>ROUND(((SUM(BF109:BF116) + SUM(BF136:BF259))*I36),  2)</f>
        <v>0</v>
      </c>
      <c r="L36" s="28"/>
    </row>
    <row r="37" spans="2:52" s="1" customFormat="1" ht="14.45" hidden="1" customHeight="1">
      <c r="B37" s="28"/>
      <c r="E37" s="23" t="s">
        <v>39</v>
      </c>
      <c r="F37" s="90">
        <f>ROUND((SUM(BG109:BG116) + SUM(BG136:BG259)),  2)</f>
        <v>0</v>
      </c>
      <c r="I37" s="91">
        <v>0.2</v>
      </c>
      <c r="J37" s="90">
        <f>0</f>
        <v>0</v>
      </c>
      <c r="L37" s="28"/>
    </row>
    <row r="38" spans="2:52" s="1" customFormat="1" ht="14.45" hidden="1" customHeight="1">
      <c r="B38" s="28"/>
      <c r="E38" s="23" t="s">
        <v>40</v>
      </c>
      <c r="F38" s="90">
        <f>ROUND((SUM(BH109:BH116) + SUM(BH136:BH259)),  2)</f>
        <v>0</v>
      </c>
      <c r="I38" s="91">
        <v>0.2</v>
      </c>
      <c r="J38" s="90">
        <f>0</f>
        <v>0</v>
      </c>
      <c r="L38" s="28"/>
    </row>
    <row r="39" spans="2:52" s="1" customFormat="1" ht="14.45" hidden="1" customHeight="1">
      <c r="B39" s="28"/>
      <c r="E39" s="32" t="s">
        <v>41</v>
      </c>
      <c r="F39" s="88">
        <f>ROUND((SUM(BI109:BI116) + SUM(BI136:BI259)),  2)</f>
        <v>0</v>
      </c>
      <c r="G39" s="82"/>
      <c r="H39" s="82"/>
      <c r="I39" s="89">
        <v>0</v>
      </c>
      <c r="J39" s="88">
        <f>0</f>
        <v>0</v>
      </c>
      <c r="L39" s="28"/>
    </row>
    <row r="40" spans="2:52" s="1" customFormat="1" ht="6.95" customHeight="1">
      <c r="B40" s="28"/>
      <c r="L40" s="28"/>
    </row>
    <row r="41" spans="2:52" s="1" customFormat="1" ht="25.35" customHeight="1">
      <c r="B41" s="28"/>
      <c r="C41" s="92"/>
      <c r="D41" s="93" t="s">
        <v>42</v>
      </c>
      <c r="E41" s="52"/>
      <c r="F41" s="52"/>
      <c r="G41" s="94" t="s">
        <v>43</v>
      </c>
      <c r="H41" s="95" t="s">
        <v>44</v>
      </c>
      <c r="I41" s="52"/>
      <c r="J41" s="96">
        <f>SUM(J32:J39)</f>
        <v>0</v>
      </c>
      <c r="K41" s="97"/>
      <c r="L41" s="28"/>
    </row>
    <row r="42" spans="2:52" s="1" customFormat="1" ht="14.45" customHeight="1">
      <c r="B42" s="28"/>
      <c r="L42" s="28"/>
    </row>
    <row r="43" spans="2:52" ht="14.45" customHeight="1">
      <c r="B43" s="16"/>
      <c r="L43" s="16"/>
    </row>
    <row r="44" spans="2:52" ht="14.45" customHeight="1">
      <c r="B44" s="16"/>
      <c r="L44" s="16"/>
    </row>
    <row r="45" spans="2:52" ht="14.45" customHeight="1">
      <c r="B45" s="16"/>
      <c r="L45" s="16"/>
    </row>
    <row r="46" spans="2:52" ht="14.45" customHeight="1">
      <c r="B46" s="16"/>
      <c r="L46" s="16"/>
    </row>
    <row r="47" spans="2:52" ht="14.45" customHeight="1">
      <c r="B47" s="16"/>
      <c r="L47" s="16"/>
    </row>
    <row r="48" spans="2:5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7" t="s">
        <v>45</v>
      </c>
      <c r="E50" s="38"/>
      <c r="F50" s="38"/>
      <c r="G50" s="37" t="s">
        <v>46</v>
      </c>
      <c r="H50" s="38"/>
      <c r="I50" s="38"/>
      <c r="J50" s="38"/>
      <c r="K50" s="38"/>
      <c r="L50" s="28"/>
    </row>
    <row r="51" spans="2:12" ht="11.25">
      <c r="B51" s="16"/>
      <c r="L51" s="16"/>
    </row>
    <row r="52" spans="2:12" ht="11.25">
      <c r="B52" s="16"/>
      <c r="L52" s="16"/>
    </row>
    <row r="53" spans="2:12" ht="11.25">
      <c r="B53" s="16"/>
      <c r="L53" s="16"/>
    </row>
    <row r="54" spans="2:12" ht="11.25">
      <c r="B54" s="16"/>
      <c r="L54" s="16"/>
    </row>
    <row r="55" spans="2:12" ht="11.25">
      <c r="B55" s="16"/>
      <c r="L55" s="16"/>
    </row>
    <row r="56" spans="2:12" ht="11.25">
      <c r="B56" s="16"/>
      <c r="L56" s="16"/>
    </row>
    <row r="57" spans="2:12" ht="11.25">
      <c r="B57" s="16"/>
      <c r="L57" s="16"/>
    </row>
    <row r="58" spans="2:12" ht="11.25">
      <c r="B58" s="16"/>
      <c r="L58" s="16"/>
    </row>
    <row r="59" spans="2:12" ht="11.25">
      <c r="B59" s="16"/>
      <c r="L59" s="16"/>
    </row>
    <row r="60" spans="2:12" ht="11.25">
      <c r="B60" s="16"/>
      <c r="L60" s="16"/>
    </row>
    <row r="61" spans="2:12" s="1" customFormat="1" ht="12.75">
      <c r="B61" s="28"/>
      <c r="D61" s="39" t="s">
        <v>47</v>
      </c>
      <c r="E61" s="30"/>
      <c r="F61" s="98" t="s">
        <v>48</v>
      </c>
      <c r="G61" s="39" t="s">
        <v>47</v>
      </c>
      <c r="H61" s="30"/>
      <c r="I61" s="30"/>
      <c r="J61" s="99" t="s">
        <v>48</v>
      </c>
      <c r="K61" s="30"/>
      <c r="L61" s="28"/>
    </row>
    <row r="62" spans="2:12" ht="11.25">
      <c r="B62" s="16"/>
      <c r="L62" s="16"/>
    </row>
    <row r="63" spans="2:12" ht="11.25">
      <c r="B63" s="16"/>
      <c r="L63" s="16"/>
    </row>
    <row r="64" spans="2:12" ht="11.25">
      <c r="B64" s="16"/>
      <c r="L64" s="16"/>
    </row>
    <row r="65" spans="2:12" s="1" customFormat="1" ht="12.75">
      <c r="B65" s="28"/>
      <c r="D65" s="37" t="s">
        <v>49</v>
      </c>
      <c r="E65" s="38"/>
      <c r="F65" s="38"/>
      <c r="G65" s="37" t="s">
        <v>50</v>
      </c>
      <c r="H65" s="38"/>
      <c r="I65" s="38"/>
      <c r="J65" s="38"/>
      <c r="K65" s="38"/>
      <c r="L65" s="28"/>
    </row>
    <row r="66" spans="2:12" ht="11.25">
      <c r="B66" s="16"/>
      <c r="L66" s="16"/>
    </row>
    <row r="67" spans="2:12" ht="11.25">
      <c r="B67" s="16"/>
      <c r="L67" s="16"/>
    </row>
    <row r="68" spans="2:12" ht="11.25">
      <c r="B68" s="16"/>
      <c r="L68" s="16"/>
    </row>
    <row r="69" spans="2:12" ht="11.25">
      <c r="B69" s="16"/>
      <c r="L69" s="16"/>
    </row>
    <row r="70" spans="2:12" ht="11.25">
      <c r="B70" s="16"/>
      <c r="L70" s="16"/>
    </row>
    <row r="71" spans="2:12" ht="11.25">
      <c r="B71" s="16"/>
      <c r="L71" s="16"/>
    </row>
    <row r="72" spans="2:12" ht="11.25">
      <c r="B72" s="16"/>
      <c r="L72" s="16"/>
    </row>
    <row r="73" spans="2:12" ht="11.25">
      <c r="B73" s="16"/>
      <c r="L73" s="16"/>
    </row>
    <row r="74" spans="2:12" ht="11.25">
      <c r="B74" s="16"/>
      <c r="L74" s="16"/>
    </row>
    <row r="75" spans="2:12" ht="11.25">
      <c r="B75" s="16"/>
      <c r="L75" s="16"/>
    </row>
    <row r="76" spans="2:12" s="1" customFormat="1" ht="12.75">
      <c r="B76" s="28"/>
      <c r="D76" s="39" t="s">
        <v>47</v>
      </c>
      <c r="E76" s="30"/>
      <c r="F76" s="98" t="s">
        <v>48</v>
      </c>
      <c r="G76" s="39" t="s">
        <v>47</v>
      </c>
      <c r="H76" s="30"/>
      <c r="I76" s="30"/>
      <c r="J76" s="99" t="s">
        <v>48</v>
      </c>
      <c r="K76" s="30"/>
      <c r="L76" s="28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customHeight="1">
      <c r="B82" s="28"/>
      <c r="C82" s="17" t="s">
        <v>90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15</v>
      </c>
      <c r="L84" s="28"/>
    </row>
    <row r="85" spans="2:47" s="1" customFormat="1" ht="26.25" customHeight="1">
      <c r="B85" s="28"/>
      <c r="E85" s="211" t="str">
        <f>E7</f>
        <v>Oprava komunikácií v meste Košice - dodávateľský úver časť II, oprava komunikácie Americká trieda a Magnezitárska ul</v>
      </c>
      <c r="F85" s="212"/>
      <c r="G85" s="212"/>
      <c r="H85" s="212"/>
      <c r="L85" s="28"/>
    </row>
    <row r="86" spans="2:47" s="1" customFormat="1" ht="12" customHeight="1">
      <c r="B86" s="28"/>
      <c r="C86" s="23" t="s">
        <v>83</v>
      </c>
      <c r="L86" s="28"/>
    </row>
    <row r="87" spans="2:47" s="1" customFormat="1" ht="16.5" customHeight="1">
      <c r="B87" s="28"/>
      <c r="E87" s="182" t="str">
        <f>E9</f>
        <v>SO 02 - Magnezitárska ulica</v>
      </c>
      <c r="F87" s="213"/>
      <c r="G87" s="213"/>
      <c r="H87" s="213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19</v>
      </c>
      <c r="F89" s="21" t="str">
        <f>F12</f>
        <v>Košice</v>
      </c>
      <c r="I89" s="23" t="s">
        <v>21</v>
      </c>
      <c r="J89" s="48">
        <f>IF(J12="","",J12)</f>
        <v>44634</v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3" t="s">
        <v>23</v>
      </c>
      <c r="F91" s="21" t="str">
        <f>E15</f>
        <v>Mesto Košice</v>
      </c>
      <c r="I91" s="23" t="s">
        <v>28</v>
      </c>
      <c r="J91" s="26" t="str">
        <f>E21</f>
        <v>SUDOP Košice, a.s.</v>
      </c>
      <c r="L91" s="28"/>
    </row>
    <row r="92" spans="2:47" s="1" customFormat="1" ht="15.2" customHeight="1">
      <c r="B92" s="28"/>
      <c r="C92" s="23" t="s">
        <v>26</v>
      </c>
      <c r="F92" s="21" t="str">
        <f>IF(E18="","",E18)</f>
        <v>Vyplň údaj</v>
      </c>
      <c r="I92" s="23" t="s">
        <v>30</v>
      </c>
      <c r="J92" s="26" t="str">
        <f>E24</f>
        <v>SUDOP Košice, a.s.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100" t="s">
        <v>91</v>
      </c>
      <c r="D94" s="92"/>
      <c r="E94" s="92"/>
      <c r="F94" s="92"/>
      <c r="G94" s="92"/>
      <c r="H94" s="92"/>
      <c r="I94" s="92"/>
      <c r="J94" s="101" t="s">
        <v>92</v>
      </c>
      <c r="K94" s="92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102" t="s">
        <v>93</v>
      </c>
      <c r="J96" s="61">
        <f>J136</f>
        <v>0</v>
      </c>
      <c r="L96" s="28"/>
      <c r="AU96" s="13" t="s">
        <v>94</v>
      </c>
    </row>
    <row r="97" spans="2:65" s="8" customFormat="1" ht="24.95" customHeight="1">
      <c r="B97" s="103"/>
      <c r="D97" s="104" t="s">
        <v>95</v>
      </c>
      <c r="E97" s="105"/>
      <c r="F97" s="105"/>
      <c r="G97" s="105"/>
      <c r="H97" s="105"/>
      <c r="I97" s="105"/>
      <c r="J97" s="106">
        <f>J137</f>
        <v>0</v>
      </c>
      <c r="L97" s="103"/>
    </row>
    <row r="98" spans="2:65" s="9" customFormat="1" ht="19.899999999999999" customHeight="1">
      <c r="B98" s="107"/>
      <c r="D98" s="108" t="s">
        <v>96</v>
      </c>
      <c r="E98" s="109"/>
      <c r="F98" s="109"/>
      <c r="G98" s="109"/>
      <c r="H98" s="109"/>
      <c r="I98" s="109"/>
      <c r="J98" s="110">
        <f>J138</f>
        <v>0</v>
      </c>
      <c r="L98" s="107"/>
    </row>
    <row r="99" spans="2:65" s="9" customFormat="1" ht="19.899999999999999" customHeight="1">
      <c r="B99" s="107"/>
      <c r="D99" s="108" t="s">
        <v>97</v>
      </c>
      <c r="E99" s="109"/>
      <c r="F99" s="109"/>
      <c r="G99" s="109"/>
      <c r="H99" s="109"/>
      <c r="I99" s="109"/>
      <c r="J99" s="110">
        <f>J162</f>
        <v>0</v>
      </c>
      <c r="L99" s="107"/>
    </row>
    <row r="100" spans="2:65" s="9" customFormat="1" ht="19.899999999999999" customHeight="1">
      <c r="B100" s="107"/>
      <c r="D100" s="108" t="s">
        <v>98</v>
      </c>
      <c r="E100" s="109"/>
      <c r="F100" s="109"/>
      <c r="G100" s="109"/>
      <c r="H100" s="109"/>
      <c r="I100" s="109"/>
      <c r="J100" s="110">
        <f>J172</f>
        <v>0</v>
      </c>
      <c r="L100" s="107"/>
    </row>
    <row r="101" spans="2:65" s="9" customFormat="1" ht="19.899999999999999" customHeight="1">
      <c r="B101" s="107"/>
      <c r="D101" s="108" t="s">
        <v>99</v>
      </c>
      <c r="E101" s="109"/>
      <c r="F101" s="109"/>
      <c r="G101" s="109"/>
      <c r="H101" s="109"/>
      <c r="I101" s="109"/>
      <c r="J101" s="110">
        <f>J176</f>
        <v>0</v>
      </c>
      <c r="L101" s="107"/>
    </row>
    <row r="102" spans="2:65" s="9" customFormat="1" ht="19.899999999999999" customHeight="1">
      <c r="B102" s="107"/>
      <c r="D102" s="108" t="s">
        <v>100</v>
      </c>
      <c r="E102" s="109"/>
      <c r="F102" s="109"/>
      <c r="G102" s="109"/>
      <c r="H102" s="109"/>
      <c r="I102" s="109"/>
      <c r="J102" s="110">
        <f>J193</f>
        <v>0</v>
      </c>
      <c r="L102" s="107"/>
    </row>
    <row r="103" spans="2:65" s="9" customFormat="1" ht="19.899999999999999" customHeight="1">
      <c r="B103" s="107"/>
      <c r="D103" s="108" t="s">
        <v>101</v>
      </c>
      <c r="E103" s="109"/>
      <c r="F103" s="109"/>
      <c r="G103" s="109"/>
      <c r="H103" s="109"/>
      <c r="I103" s="109"/>
      <c r="J103" s="110">
        <f>J211</f>
        <v>0</v>
      </c>
      <c r="L103" s="107"/>
    </row>
    <row r="104" spans="2:65" s="9" customFormat="1" ht="19.899999999999999" customHeight="1">
      <c r="B104" s="107"/>
      <c r="D104" s="108" t="s">
        <v>102</v>
      </c>
      <c r="E104" s="109"/>
      <c r="F104" s="109"/>
      <c r="G104" s="109"/>
      <c r="H104" s="109"/>
      <c r="I104" s="109"/>
      <c r="J104" s="110">
        <f>J252</f>
        <v>0</v>
      </c>
      <c r="L104" s="107"/>
    </row>
    <row r="105" spans="2:65" s="8" customFormat="1" ht="24.95" customHeight="1">
      <c r="B105" s="103"/>
      <c r="D105" s="104" t="s">
        <v>103</v>
      </c>
      <c r="E105" s="105"/>
      <c r="F105" s="105"/>
      <c r="G105" s="105"/>
      <c r="H105" s="105"/>
      <c r="I105" s="105"/>
      <c r="J105" s="106">
        <f>J254</f>
        <v>0</v>
      </c>
      <c r="L105" s="103"/>
    </row>
    <row r="106" spans="2:65" s="9" customFormat="1" ht="19.899999999999999" customHeight="1">
      <c r="B106" s="107"/>
      <c r="D106" s="108" t="s">
        <v>104</v>
      </c>
      <c r="E106" s="109"/>
      <c r="F106" s="109"/>
      <c r="G106" s="109"/>
      <c r="H106" s="109"/>
      <c r="I106" s="109"/>
      <c r="J106" s="110">
        <f>J255</f>
        <v>0</v>
      </c>
      <c r="L106" s="107"/>
    </row>
    <row r="107" spans="2:65" s="1" customFormat="1" ht="21.75" customHeight="1">
      <c r="B107" s="28"/>
      <c r="L107" s="28"/>
    </row>
    <row r="108" spans="2:65" s="1" customFormat="1" ht="6.95" customHeight="1">
      <c r="B108" s="28"/>
      <c r="L108" s="28"/>
    </row>
    <row r="109" spans="2:65" s="1" customFormat="1" ht="29.25" customHeight="1">
      <c r="B109" s="28"/>
      <c r="C109" s="102" t="s">
        <v>105</v>
      </c>
      <c r="J109" s="111">
        <f>ROUND(J110 + J111 + J112 + J113 + J114 + J115,2)</f>
        <v>0</v>
      </c>
      <c r="L109" s="28"/>
      <c r="N109" s="112" t="s">
        <v>36</v>
      </c>
    </row>
    <row r="110" spans="2:65" s="1" customFormat="1" ht="18" customHeight="1">
      <c r="B110" s="28"/>
      <c r="D110" s="209" t="s">
        <v>106</v>
      </c>
      <c r="E110" s="210"/>
      <c r="F110" s="210"/>
      <c r="J110" s="114">
        <v>0</v>
      </c>
      <c r="L110" s="115"/>
      <c r="M110" s="116"/>
      <c r="N110" s="117" t="s">
        <v>38</v>
      </c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  <c r="AF110" s="116"/>
      <c r="AG110" s="116"/>
      <c r="AH110" s="116"/>
      <c r="AI110" s="116"/>
      <c r="AJ110" s="116"/>
      <c r="AK110" s="116"/>
      <c r="AL110" s="116"/>
      <c r="AM110" s="116"/>
      <c r="AN110" s="116"/>
      <c r="AO110" s="116"/>
      <c r="AP110" s="116"/>
      <c r="AQ110" s="116"/>
      <c r="AR110" s="116"/>
      <c r="AS110" s="116"/>
      <c r="AT110" s="116"/>
      <c r="AU110" s="116"/>
      <c r="AV110" s="116"/>
      <c r="AW110" s="116"/>
      <c r="AX110" s="116"/>
      <c r="AY110" s="118" t="s">
        <v>107</v>
      </c>
      <c r="AZ110" s="116"/>
      <c r="BA110" s="116"/>
      <c r="BB110" s="116"/>
      <c r="BC110" s="116"/>
      <c r="BD110" s="116"/>
      <c r="BE110" s="119">
        <f t="shared" ref="BE110:BE115" si="0">IF(N110="základná",J110,0)</f>
        <v>0</v>
      </c>
      <c r="BF110" s="119">
        <f t="shared" ref="BF110:BF115" si="1">IF(N110="znížená",J110,0)</f>
        <v>0</v>
      </c>
      <c r="BG110" s="119">
        <f t="shared" ref="BG110:BG115" si="2">IF(N110="zákl. prenesená",J110,0)</f>
        <v>0</v>
      </c>
      <c r="BH110" s="119">
        <f t="shared" ref="BH110:BH115" si="3">IF(N110="zníž. prenesená",J110,0)</f>
        <v>0</v>
      </c>
      <c r="BI110" s="119">
        <f t="shared" ref="BI110:BI115" si="4">IF(N110="nulová",J110,0)</f>
        <v>0</v>
      </c>
      <c r="BJ110" s="118" t="s">
        <v>108</v>
      </c>
      <c r="BK110" s="116"/>
      <c r="BL110" s="116"/>
      <c r="BM110" s="116"/>
    </row>
    <row r="111" spans="2:65" s="1" customFormat="1" ht="18" customHeight="1">
      <c r="B111" s="28"/>
      <c r="D111" s="209" t="s">
        <v>109</v>
      </c>
      <c r="E111" s="210"/>
      <c r="F111" s="210"/>
      <c r="J111" s="114">
        <v>0</v>
      </c>
      <c r="L111" s="115"/>
      <c r="M111" s="116"/>
      <c r="N111" s="117" t="s">
        <v>38</v>
      </c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  <c r="AF111" s="116"/>
      <c r="AG111" s="116"/>
      <c r="AH111" s="116"/>
      <c r="AI111" s="116"/>
      <c r="AJ111" s="116"/>
      <c r="AK111" s="116"/>
      <c r="AL111" s="116"/>
      <c r="AM111" s="116"/>
      <c r="AN111" s="116"/>
      <c r="AO111" s="116"/>
      <c r="AP111" s="116"/>
      <c r="AQ111" s="116"/>
      <c r="AR111" s="116"/>
      <c r="AS111" s="116"/>
      <c r="AT111" s="116"/>
      <c r="AU111" s="116"/>
      <c r="AV111" s="116"/>
      <c r="AW111" s="116"/>
      <c r="AX111" s="116"/>
      <c r="AY111" s="118" t="s">
        <v>107</v>
      </c>
      <c r="AZ111" s="116"/>
      <c r="BA111" s="116"/>
      <c r="BB111" s="116"/>
      <c r="BC111" s="116"/>
      <c r="BD111" s="116"/>
      <c r="BE111" s="119">
        <f t="shared" si="0"/>
        <v>0</v>
      </c>
      <c r="BF111" s="119">
        <f t="shared" si="1"/>
        <v>0</v>
      </c>
      <c r="BG111" s="119">
        <f t="shared" si="2"/>
        <v>0</v>
      </c>
      <c r="BH111" s="119">
        <f t="shared" si="3"/>
        <v>0</v>
      </c>
      <c r="BI111" s="119">
        <f t="shared" si="4"/>
        <v>0</v>
      </c>
      <c r="BJ111" s="118" t="s">
        <v>108</v>
      </c>
      <c r="BK111" s="116"/>
      <c r="BL111" s="116"/>
      <c r="BM111" s="116"/>
    </row>
    <row r="112" spans="2:65" s="1" customFormat="1" ht="18" customHeight="1">
      <c r="B112" s="28"/>
      <c r="D112" s="209" t="s">
        <v>110</v>
      </c>
      <c r="E112" s="210"/>
      <c r="F112" s="210"/>
      <c r="J112" s="114">
        <v>0</v>
      </c>
      <c r="L112" s="115"/>
      <c r="M112" s="116"/>
      <c r="N112" s="117" t="s">
        <v>38</v>
      </c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  <c r="AA112" s="116"/>
      <c r="AB112" s="116"/>
      <c r="AC112" s="116"/>
      <c r="AD112" s="116"/>
      <c r="AE112" s="116"/>
      <c r="AF112" s="116"/>
      <c r="AG112" s="116"/>
      <c r="AH112" s="116"/>
      <c r="AI112" s="116"/>
      <c r="AJ112" s="116"/>
      <c r="AK112" s="116"/>
      <c r="AL112" s="116"/>
      <c r="AM112" s="116"/>
      <c r="AN112" s="116"/>
      <c r="AO112" s="116"/>
      <c r="AP112" s="116"/>
      <c r="AQ112" s="116"/>
      <c r="AR112" s="116"/>
      <c r="AS112" s="116"/>
      <c r="AT112" s="116"/>
      <c r="AU112" s="116"/>
      <c r="AV112" s="116"/>
      <c r="AW112" s="116"/>
      <c r="AX112" s="116"/>
      <c r="AY112" s="118" t="s">
        <v>107</v>
      </c>
      <c r="AZ112" s="116"/>
      <c r="BA112" s="116"/>
      <c r="BB112" s="116"/>
      <c r="BC112" s="116"/>
      <c r="BD112" s="116"/>
      <c r="BE112" s="119">
        <f t="shared" si="0"/>
        <v>0</v>
      </c>
      <c r="BF112" s="119">
        <f t="shared" si="1"/>
        <v>0</v>
      </c>
      <c r="BG112" s="119">
        <f t="shared" si="2"/>
        <v>0</v>
      </c>
      <c r="BH112" s="119">
        <f t="shared" si="3"/>
        <v>0</v>
      </c>
      <c r="BI112" s="119">
        <f t="shared" si="4"/>
        <v>0</v>
      </c>
      <c r="BJ112" s="118" t="s">
        <v>108</v>
      </c>
      <c r="BK112" s="116"/>
      <c r="BL112" s="116"/>
      <c r="BM112" s="116"/>
    </row>
    <row r="113" spans="2:65" s="1" customFormat="1" ht="18" customHeight="1">
      <c r="B113" s="28"/>
      <c r="D113" s="209" t="s">
        <v>111</v>
      </c>
      <c r="E113" s="210"/>
      <c r="F113" s="210"/>
      <c r="J113" s="114">
        <v>0</v>
      </c>
      <c r="L113" s="115"/>
      <c r="M113" s="116"/>
      <c r="N113" s="117" t="s">
        <v>38</v>
      </c>
      <c r="O113" s="116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  <c r="AA113" s="116"/>
      <c r="AB113" s="116"/>
      <c r="AC113" s="116"/>
      <c r="AD113" s="116"/>
      <c r="AE113" s="116"/>
      <c r="AF113" s="116"/>
      <c r="AG113" s="116"/>
      <c r="AH113" s="116"/>
      <c r="AI113" s="116"/>
      <c r="AJ113" s="116"/>
      <c r="AK113" s="116"/>
      <c r="AL113" s="116"/>
      <c r="AM113" s="116"/>
      <c r="AN113" s="116"/>
      <c r="AO113" s="116"/>
      <c r="AP113" s="116"/>
      <c r="AQ113" s="116"/>
      <c r="AR113" s="116"/>
      <c r="AS113" s="116"/>
      <c r="AT113" s="116"/>
      <c r="AU113" s="116"/>
      <c r="AV113" s="116"/>
      <c r="AW113" s="116"/>
      <c r="AX113" s="116"/>
      <c r="AY113" s="118" t="s">
        <v>107</v>
      </c>
      <c r="AZ113" s="116"/>
      <c r="BA113" s="116"/>
      <c r="BB113" s="116"/>
      <c r="BC113" s="116"/>
      <c r="BD113" s="116"/>
      <c r="BE113" s="119">
        <f t="shared" si="0"/>
        <v>0</v>
      </c>
      <c r="BF113" s="119">
        <f t="shared" si="1"/>
        <v>0</v>
      </c>
      <c r="BG113" s="119">
        <f t="shared" si="2"/>
        <v>0</v>
      </c>
      <c r="BH113" s="119">
        <f t="shared" si="3"/>
        <v>0</v>
      </c>
      <c r="BI113" s="119">
        <f t="shared" si="4"/>
        <v>0</v>
      </c>
      <c r="BJ113" s="118" t="s">
        <v>108</v>
      </c>
      <c r="BK113" s="116"/>
      <c r="BL113" s="116"/>
      <c r="BM113" s="116"/>
    </row>
    <row r="114" spans="2:65" s="1" customFormat="1" ht="18" customHeight="1">
      <c r="B114" s="28"/>
      <c r="D114" s="209" t="s">
        <v>112</v>
      </c>
      <c r="E114" s="210"/>
      <c r="F114" s="210"/>
      <c r="J114" s="114">
        <v>0</v>
      </c>
      <c r="L114" s="115"/>
      <c r="M114" s="116"/>
      <c r="N114" s="117" t="s">
        <v>38</v>
      </c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  <c r="AF114" s="116"/>
      <c r="AG114" s="116"/>
      <c r="AH114" s="116"/>
      <c r="AI114" s="116"/>
      <c r="AJ114" s="116"/>
      <c r="AK114" s="116"/>
      <c r="AL114" s="116"/>
      <c r="AM114" s="116"/>
      <c r="AN114" s="116"/>
      <c r="AO114" s="116"/>
      <c r="AP114" s="116"/>
      <c r="AQ114" s="116"/>
      <c r="AR114" s="116"/>
      <c r="AS114" s="116"/>
      <c r="AT114" s="116"/>
      <c r="AU114" s="116"/>
      <c r="AV114" s="116"/>
      <c r="AW114" s="116"/>
      <c r="AX114" s="116"/>
      <c r="AY114" s="118" t="s">
        <v>107</v>
      </c>
      <c r="AZ114" s="116"/>
      <c r="BA114" s="116"/>
      <c r="BB114" s="116"/>
      <c r="BC114" s="116"/>
      <c r="BD114" s="116"/>
      <c r="BE114" s="119">
        <f t="shared" si="0"/>
        <v>0</v>
      </c>
      <c r="BF114" s="119">
        <f t="shared" si="1"/>
        <v>0</v>
      </c>
      <c r="BG114" s="119">
        <f t="shared" si="2"/>
        <v>0</v>
      </c>
      <c r="BH114" s="119">
        <f t="shared" si="3"/>
        <v>0</v>
      </c>
      <c r="BI114" s="119">
        <f t="shared" si="4"/>
        <v>0</v>
      </c>
      <c r="BJ114" s="118" t="s">
        <v>108</v>
      </c>
      <c r="BK114" s="116"/>
      <c r="BL114" s="116"/>
      <c r="BM114" s="116"/>
    </row>
    <row r="115" spans="2:65" s="1" customFormat="1" ht="18" customHeight="1">
      <c r="B115" s="28"/>
      <c r="D115" s="113" t="s">
        <v>113</v>
      </c>
      <c r="J115" s="114">
        <f>ROUND(J30*T115,2)</f>
        <v>0</v>
      </c>
      <c r="L115" s="115"/>
      <c r="M115" s="116"/>
      <c r="N115" s="117" t="s">
        <v>38</v>
      </c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16"/>
      <c r="AG115" s="116"/>
      <c r="AH115" s="116"/>
      <c r="AI115" s="116"/>
      <c r="AJ115" s="116"/>
      <c r="AK115" s="116"/>
      <c r="AL115" s="116"/>
      <c r="AM115" s="116"/>
      <c r="AN115" s="116"/>
      <c r="AO115" s="116"/>
      <c r="AP115" s="116"/>
      <c r="AQ115" s="116"/>
      <c r="AR115" s="116"/>
      <c r="AS115" s="116"/>
      <c r="AT115" s="116"/>
      <c r="AU115" s="116"/>
      <c r="AV115" s="116"/>
      <c r="AW115" s="116"/>
      <c r="AX115" s="116"/>
      <c r="AY115" s="118" t="s">
        <v>114</v>
      </c>
      <c r="AZ115" s="116"/>
      <c r="BA115" s="116"/>
      <c r="BB115" s="116"/>
      <c r="BC115" s="116"/>
      <c r="BD115" s="116"/>
      <c r="BE115" s="119">
        <f t="shared" si="0"/>
        <v>0</v>
      </c>
      <c r="BF115" s="119">
        <f t="shared" si="1"/>
        <v>0</v>
      </c>
      <c r="BG115" s="119">
        <f t="shared" si="2"/>
        <v>0</v>
      </c>
      <c r="BH115" s="119">
        <f t="shared" si="3"/>
        <v>0</v>
      </c>
      <c r="BI115" s="119">
        <f t="shared" si="4"/>
        <v>0</v>
      </c>
      <c r="BJ115" s="118" t="s">
        <v>108</v>
      </c>
      <c r="BK115" s="116"/>
      <c r="BL115" s="116"/>
      <c r="BM115" s="116"/>
    </row>
    <row r="116" spans="2:65" s="1" customFormat="1" ht="11.25">
      <c r="B116" s="28"/>
      <c r="L116" s="28"/>
    </row>
    <row r="117" spans="2:65" s="1" customFormat="1" ht="29.25" customHeight="1">
      <c r="B117" s="28"/>
      <c r="C117" s="120" t="s">
        <v>115</v>
      </c>
      <c r="D117" s="92"/>
      <c r="E117" s="92"/>
      <c r="F117" s="92"/>
      <c r="G117" s="92"/>
      <c r="H117" s="92"/>
      <c r="I117" s="92"/>
      <c r="J117" s="121">
        <f>ROUND(J96+J109,2)</f>
        <v>0</v>
      </c>
      <c r="K117" s="92"/>
      <c r="L117" s="28"/>
    </row>
    <row r="118" spans="2:65" s="1" customFormat="1" ht="6.95" customHeight="1"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28"/>
    </row>
    <row r="122" spans="2:65" s="1" customFormat="1" ht="6.95" customHeight="1">
      <c r="B122" s="42"/>
      <c r="C122" s="43"/>
      <c r="D122" s="43"/>
      <c r="E122" s="43"/>
      <c r="F122" s="43"/>
      <c r="G122" s="43"/>
      <c r="H122" s="43"/>
      <c r="I122" s="43"/>
      <c r="J122" s="43"/>
      <c r="K122" s="43"/>
      <c r="L122" s="28"/>
    </row>
    <row r="123" spans="2:65" s="1" customFormat="1" ht="24.95" customHeight="1">
      <c r="B123" s="28"/>
      <c r="C123" s="17" t="s">
        <v>116</v>
      </c>
      <c r="L123" s="28"/>
    </row>
    <row r="124" spans="2:65" s="1" customFormat="1" ht="6.95" customHeight="1">
      <c r="B124" s="28"/>
      <c r="L124" s="28"/>
    </row>
    <row r="125" spans="2:65" s="1" customFormat="1" ht="12" customHeight="1">
      <c r="B125" s="28"/>
      <c r="C125" s="23" t="s">
        <v>15</v>
      </c>
      <c r="L125" s="28"/>
    </row>
    <row r="126" spans="2:65" s="1" customFormat="1" ht="26.25" customHeight="1">
      <c r="B126" s="28"/>
      <c r="E126" s="211" t="str">
        <f>E7</f>
        <v>Oprava komunikácií v meste Košice - dodávateľský úver časť II, oprava komunikácie Americká trieda a Magnezitárska ul</v>
      </c>
      <c r="F126" s="212"/>
      <c r="G126" s="212"/>
      <c r="H126" s="212"/>
      <c r="L126" s="28"/>
    </row>
    <row r="127" spans="2:65" s="1" customFormat="1" ht="12" customHeight="1">
      <c r="B127" s="28"/>
      <c r="C127" s="23" t="s">
        <v>83</v>
      </c>
      <c r="L127" s="28"/>
    </row>
    <row r="128" spans="2:65" s="1" customFormat="1" ht="16.5" customHeight="1">
      <c r="B128" s="28"/>
      <c r="E128" s="182" t="str">
        <f>E9</f>
        <v>SO 02 - Magnezitárska ulica</v>
      </c>
      <c r="F128" s="213"/>
      <c r="G128" s="213"/>
      <c r="H128" s="213"/>
      <c r="L128" s="28"/>
    </row>
    <row r="129" spans="2:65" s="1" customFormat="1" ht="6.95" customHeight="1">
      <c r="B129" s="28"/>
      <c r="L129" s="28"/>
    </row>
    <row r="130" spans="2:65" s="1" customFormat="1" ht="12" customHeight="1">
      <c r="B130" s="28"/>
      <c r="C130" s="23" t="s">
        <v>19</v>
      </c>
      <c r="F130" s="21" t="str">
        <f>F12</f>
        <v>Košice</v>
      </c>
      <c r="I130" s="23" t="s">
        <v>21</v>
      </c>
      <c r="J130" s="48">
        <f>IF(J12="","",J12)</f>
        <v>44634</v>
      </c>
      <c r="L130" s="28"/>
    </row>
    <row r="131" spans="2:65" s="1" customFormat="1" ht="6.95" customHeight="1">
      <c r="B131" s="28"/>
      <c r="L131" s="28"/>
    </row>
    <row r="132" spans="2:65" s="1" customFormat="1" ht="15.2" customHeight="1">
      <c r="B132" s="28"/>
      <c r="C132" s="23" t="s">
        <v>23</v>
      </c>
      <c r="F132" s="21" t="str">
        <f>E15</f>
        <v>Mesto Košice</v>
      </c>
      <c r="I132" s="23" t="s">
        <v>28</v>
      </c>
      <c r="J132" s="26" t="str">
        <f>E21</f>
        <v>SUDOP Košice, a.s.</v>
      </c>
      <c r="L132" s="28"/>
    </row>
    <row r="133" spans="2:65" s="1" customFormat="1" ht="15.2" customHeight="1">
      <c r="B133" s="28"/>
      <c r="C133" s="23" t="s">
        <v>26</v>
      </c>
      <c r="F133" s="21" t="str">
        <f>IF(E18="","",E18)</f>
        <v>Vyplň údaj</v>
      </c>
      <c r="I133" s="23" t="s">
        <v>30</v>
      </c>
      <c r="J133" s="26" t="str">
        <f>E24</f>
        <v>SUDOP Košice, a.s.</v>
      </c>
      <c r="L133" s="28"/>
    </row>
    <row r="134" spans="2:65" s="1" customFormat="1" ht="10.35" customHeight="1">
      <c r="B134" s="28"/>
      <c r="L134" s="28"/>
    </row>
    <row r="135" spans="2:65" s="10" customFormat="1" ht="29.25" customHeight="1">
      <c r="B135" s="122"/>
      <c r="C135" s="123" t="s">
        <v>117</v>
      </c>
      <c r="D135" s="124" t="s">
        <v>57</v>
      </c>
      <c r="E135" s="124" t="s">
        <v>53</v>
      </c>
      <c r="F135" s="124" t="s">
        <v>54</v>
      </c>
      <c r="G135" s="124" t="s">
        <v>118</v>
      </c>
      <c r="H135" s="124" t="s">
        <v>119</v>
      </c>
      <c r="I135" s="124" t="s">
        <v>120</v>
      </c>
      <c r="J135" s="125" t="s">
        <v>92</v>
      </c>
      <c r="K135" s="126" t="s">
        <v>121</v>
      </c>
      <c r="L135" s="122"/>
      <c r="M135" s="54" t="s">
        <v>1</v>
      </c>
      <c r="N135" s="55" t="s">
        <v>36</v>
      </c>
      <c r="O135" s="55" t="s">
        <v>122</v>
      </c>
      <c r="P135" s="55" t="s">
        <v>123</v>
      </c>
      <c r="Q135" s="55" t="s">
        <v>124</v>
      </c>
      <c r="R135" s="55" t="s">
        <v>125</v>
      </c>
      <c r="S135" s="55" t="s">
        <v>126</v>
      </c>
      <c r="T135" s="56" t="s">
        <v>127</v>
      </c>
    </row>
    <row r="136" spans="2:65" s="1" customFormat="1" ht="22.9" customHeight="1">
      <c r="B136" s="28"/>
      <c r="C136" s="59" t="s">
        <v>88</v>
      </c>
      <c r="J136" s="127">
        <f>BK136</f>
        <v>0</v>
      </c>
      <c r="L136" s="28"/>
      <c r="M136" s="57"/>
      <c r="N136" s="49"/>
      <c r="O136" s="49"/>
      <c r="P136" s="128">
        <f>P137+P254</f>
        <v>0</v>
      </c>
      <c r="Q136" s="49"/>
      <c r="R136" s="128">
        <f>R137+R254</f>
        <v>2822.0512135200001</v>
      </c>
      <c r="S136" s="49"/>
      <c r="T136" s="129">
        <f>T137+T254</f>
        <v>1416.0799</v>
      </c>
      <c r="AT136" s="13" t="s">
        <v>71</v>
      </c>
      <c r="AU136" s="13" t="s">
        <v>94</v>
      </c>
      <c r="BK136" s="130">
        <f>BK137+BK254</f>
        <v>0</v>
      </c>
    </row>
    <row r="137" spans="2:65" s="11" customFormat="1" ht="25.9" customHeight="1">
      <c r="B137" s="131"/>
      <c r="D137" s="132" t="s">
        <v>71</v>
      </c>
      <c r="E137" s="133" t="s">
        <v>128</v>
      </c>
      <c r="F137" s="133" t="s">
        <v>129</v>
      </c>
      <c r="I137" s="134"/>
      <c r="J137" s="135">
        <f>BK137</f>
        <v>0</v>
      </c>
      <c r="L137" s="131"/>
      <c r="M137" s="136"/>
      <c r="P137" s="137">
        <f>P138+P162+P172+P176+P193+P211+P252</f>
        <v>0</v>
      </c>
      <c r="R137" s="137">
        <f>R138+R162+R172+R176+R193+R211+R252</f>
        <v>2822.0307735200004</v>
      </c>
      <c r="T137" s="138">
        <f>T138+T162+T172+T176+T193+T211+T252</f>
        <v>1416.0799</v>
      </c>
      <c r="AR137" s="132" t="s">
        <v>80</v>
      </c>
      <c r="AT137" s="139" t="s">
        <v>71</v>
      </c>
      <c r="AU137" s="139" t="s">
        <v>72</v>
      </c>
      <c r="AY137" s="132" t="s">
        <v>130</v>
      </c>
      <c r="BK137" s="140">
        <f>BK138+BK162+BK172+BK176+BK193+BK211+BK252</f>
        <v>0</v>
      </c>
    </row>
    <row r="138" spans="2:65" s="11" customFormat="1" ht="22.9" customHeight="1">
      <c r="B138" s="131"/>
      <c r="D138" s="132" t="s">
        <v>71</v>
      </c>
      <c r="E138" s="141" t="s">
        <v>80</v>
      </c>
      <c r="F138" s="141" t="s">
        <v>131</v>
      </c>
      <c r="I138" s="134"/>
      <c r="J138" s="142">
        <f>BK138</f>
        <v>0</v>
      </c>
      <c r="L138" s="131"/>
      <c r="M138" s="136"/>
      <c r="P138" s="137">
        <f>SUM(P139:P161)</f>
        <v>0</v>
      </c>
      <c r="R138" s="137">
        <f>SUM(R139:R161)</f>
        <v>87.378292000000016</v>
      </c>
      <c r="T138" s="138">
        <f>SUM(T139:T161)</f>
        <v>1412.4229</v>
      </c>
      <c r="AR138" s="132" t="s">
        <v>80</v>
      </c>
      <c r="AT138" s="139" t="s">
        <v>71</v>
      </c>
      <c r="AU138" s="139" t="s">
        <v>80</v>
      </c>
      <c r="AY138" s="132" t="s">
        <v>130</v>
      </c>
      <c r="BK138" s="140">
        <f>SUM(BK139:BK161)</f>
        <v>0</v>
      </c>
    </row>
    <row r="139" spans="2:65" s="1" customFormat="1" ht="33" customHeight="1">
      <c r="B139" s="28"/>
      <c r="C139" s="143" t="s">
        <v>80</v>
      </c>
      <c r="D139" s="143" t="s">
        <v>132</v>
      </c>
      <c r="E139" s="144" t="s">
        <v>133</v>
      </c>
      <c r="F139" s="145" t="s">
        <v>134</v>
      </c>
      <c r="G139" s="146" t="s">
        <v>135</v>
      </c>
      <c r="H139" s="147">
        <v>168.3</v>
      </c>
      <c r="I139" s="148"/>
      <c r="J139" s="149">
        <f t="shared" ref="J139:J161" si="5">ROUND(I139*H139,2)</f>
        <v>0</v>
      </c>
      <c r="K139" s="150"/>
      <c r="L139" s="28"/>
      <c r="M139" s="151" t="s">
        <v>1</v>
      </c>
      <c r="N139" s="112" t="s">
        <v>38</v>
      </c>
      <c r="P139" s="152">
        <f t="shared" ref="P139:P161" si="6">O139*H139</f>
        <v>0</v>
      </c>
      <c r="Q139" s="152">
        <v>0</v>
      </c>
      <c r="R139" s="152">
        <f t="shared" ref="R139:R161" si="7">Q139*H139</f>
        <v>0</v>
      </c>
      <c r="S139" s="152">
        <v>0.13800000000000001</v>
      </c>
      <c r="T139" s="153">
        <f t="shared" ref="T139:T161" si="8">S139*H139</f>
        <v>23.225400000000004</v>
      </c>
      <c r="AR139" s="154" t="s">
        <v>136</v>
      </c>
      <c r="AT139" s="154" t="s">
        <v>132</v>
      </c>
      <c r="AU139" s="154" t="s">
        <v>108</v>
      </c>
      <c r="AY139" s="13" t="s">
        <v>130</v>
      </c>
      <c r="BE139" s="155">
        <f t="shared" ref="BE139:BE161" si="9">IF(N139="základná",J139,0)</f>
        <v>0</v>
      </c>
      <c r="BF139" s="155">
        <f t="shared" ref="BF139:BF161" si="10">IF(N139="znížená",J139,0)</f>
        <v>0</v>
      </c>
      <c r="BG139" s="155">
        <f t="shared" ref="BG139:BG161" si="11">IF(N139="zákl. prenesená",J139,0)</f>
        <v>0</v>
      </c>
      <c r="BH139" s="155">
        <f t="shared" ref="BH139:BH161" si="12">IF(N139="zníž. prenesená",J139,0)</f>
        <v>0</v>
      </c>
      <c r="BI139" s="155">
        <f t="shared" ref="BI139:BI161" si="13">IF(N139="nulová",J139,0)</f>
        <v>0</v>
      </c>
      <c r="BJ139" s="13" t="s">
        <v>108</v>
      </c>
      <c r="BK139" s="155">
        <f t="shared" ref="BK139:BK161" si="14">ROUND(I139*H139,2)</f>
        <v>0</v>
      </c>
      <c r="BL139" s="13" t="s">
        <v>136</v>
      </c>
      <c r="BM139" s="154" t="s">
        <v>137</v>
      </c>
    </row>
    <row r="140" spans="2:65" s="1" customFormat="1" ht="37.9" customHeight="1">
      <c r="B140" s="28"/>
      <c r="C140" s="143" t="s">
        <v>108</v>
      </c>
      <c r="D140" s="143" t="s">
        <v>132</v>
      </c>
      <c r="E140" s="144" t="s">
        <v>138</v>
      </c>
      <c r="F140" s="145" t="s">
        <v>139</v>
      </c>
      <c r="G140" s="146" t="s">
        <v>135</v>
      </c>
      <c r="H140" s="147">
        <v>78</v>
      </c>
      <c r="I140" s="148"/>
      <c r="J140" s="149">
        <f t="shared" si="5"/>
        <v>0</v>
      </c>
      <c r="K140" s="150"/>
      <c r="L140" s="28"/>
      <c r="M140" s="151" t="s">
        <v>1</v>
      </c>
      <c r="N140" s="112" t="s">
        <v>38</v>
      </c>
      <c r="P140" s="152">
        <f t="shared" si="6"/>
        <v>0</v>
      </c>
      <c r="Q140" s="152">
        <v>0</v>
      </c>
      <c r="R140" s="152">
        <f t="shared" si="7"/>
        <v>0</v>
      </c>
      <c r="S140" s="152">
        <v>0.40799999999999997</v>
      </c>
      <c r="T140" s="153">
        <f t="shared" si="8"/>
        <v>31.823999999999998</v>
      </c>
      <c r="AR140" s="154" t="s">
        <v>136</v>
      </c>
      <c r="AT140" s="154" t="s">
        <v>132</v>
      </c>
      <c r="AU140" s="154" t="s">
        <v>108</v>
      </c>
      <c r="AY140" s="13" t="s">
        <v>130</v>
      </c>
      <c r="BE140" s="155">
        <f t="shared" si="9"/>
        <v>0</v>
      </c>
      <c r="BF140" s="155">
        <f t="shared" si="10"/>
        <v>0</v>
      </c>
      <c r="BG140" s="155">
        <f t="shared" si="11"/>
        <v>0</v>
      </c>
      <c r="BH140" s="155">
        <f t="shared" si="12"/>
        <v>0</v>
      </c>
      <c r="BI140" s="155">
        <f t="shared" si="13"/>
        <v>0</v>
      </c>
      <c r="BJ140" s="13" t="s">
        <v>108</v>
      </c>
      <c r="BK140" s="155">
        <f t="shared" si="14"/>
        <v>0</v>
      </c>
      <c r="BL140" s="13" t="s">
        <v>136</v>
      </c>
      <c r="BM140" s="154" t="s">
        <v>140</v>
      </c>
    </row>
    <row r="141" spans="2:65" s="1" customFormat="1" ht="33" customHeight="1">
      <c r="B141" s="28"/>
      <c r="C141" s="143" t="s">
        <v>141</v>
      </c>
      <c r="D141" s="143" t="s">
        <v>132</v>
      </c>
      <c r="E141" s="144" t="s">
        <v>142</v>
      </c>
      <c r="F141" s="145" t="s">
        <v>143</v>
      </c>
      <c r="G141" s="146" t="s">
        <v>135</v>
      </c>
      <c r="H141" s="147">
        <v>61</v>
      </c>
      <c r="I141" s="148"/>
      <c r="J141" s="149">
        <f t="shared" si="5"/>
        <v>0</v>
      </c>
      <c r="K141" s="150"/>
      <c r="L141" s="28"/>
      <c r="M141" s="151" t="s">
        <v>1</v>
      </c>
      <c r="N141" s="112" t="s">
        <v>38</v>
      </c>
      <c r="P141" s="152">
        <f t="shared" si="6"/>
        <v>0</v>
      </c>
      <c r="Q141" s="152">
        <v>0</v>
      </c>
      <c r="R141" s="152">
        <f t="shared" si="7"/>
        <v>0</v>
      </c>
      <c r="S141" s="152">
        <v>0.22500000000000001</v>
      </c>
      <c r="T141" s="153">
        <f t="shared" si="8"/>
        <v>13.725</v>
      </c>
      <c r="AR141" s="154" t="s">
        <v>136</v>
      </c>
      <c r="AT141" s="154" t="s">
        <v>132</v>
      </c>
      <c r="AU141" s="154" t="s">
        <v>108</v>
      </c>
      <c r="AY141" s="13" t="s">
        <v>130</v>
      </c>
      <c r="BE141" s="155">
        <f t="shared" si="9"/>
        <v>0</v>
      </c>
      <c r="BF141" s="155">
        <f t="shared" si="10"/>
        <v>0</v>
      </c>
      <c r="BG141" s="155">
        <f t="shared" si="11"/>
        <v>0</v>
      </c>
      <c r="BH141" s="155">
        <f t="shared" si="12"/>
        <v>0</v>
      </c>
      <c r="BI141" s="155">
        <f t="shared" si="13"/>
        <v>0</v>
      </c>
      <c r="BJ141" s="13" t="s">
        <v>108</v>
      </c>
      <c r="BK141" s="155">
        <f t="shared" si="14"/>
        <v>0</v>
      </c>
      <c r="BL141" s="13" t="s">
        <v>136</v>
      </c>
      <c r="BM141" s="154" t="s">
        <v>144</v>
      </c>
    </row>
    <row r="142" spans="2:65" s="1" customFormat="1" ht="24.2" customHeight="1">
      <c r="B142" s="28"/>
      <c r="C142" s="143" t="s">
        <v>136</v>
      </c>
      <c r="D142" s="143" t="s">
        <v>132</v>
      </c>
      <c r="E142" s="144" t="s">
        <v>145</v>
      </c>
      <c r="F142" s="145" t="s">
        <v>146</v>
      </c>
      <c r="G142" s="146" t="s">
        <v>135</v>
      </c>
      <c r="H142" s="147">
        <v>405</v>
      </c>
      <c r="I142" s="148"/>
      <c r="J142" s="149">
        <f t="shared" si="5"/>
        <v>0</v>
      </c>
      <c r="K142" s="150"/>
      <c r="L142" s="28"/>
      <c r="M142" s="151" t="s">
        <v>1</v>
      </c>
      <c r="N142" s="112" t="s">
        <v>38</v>
      </c>
      <c r="P142" s="152">
        <f t="shared" si="6"/>
        <v>0</v>
      </c>
      <c r="Q142" s="152">
        <v>0</v>
      </c>
      <c r="R142" s="152">
        <f t="shared" si="7"/>
        <v>0</v>
      </c>
      <c r="S142" s="152">
        <v>9.8000000000000004E-2</v>
      </c>
      <c r="T142" s="153">
        <f t="shared" si="8"/>
        <v>39.690000000000005</v>
      </c>
      <c r="AR142" s="154" t="s">
        <v>136</v>
      </c>
      <c r="AT142" s="154" t="s">
        <v>132</v>
      </c>
      <c r="AU142" s="154" t="s">
        <v>108</v>
      </c>
      <c r="AY142" s="13" t="s">
        <v>130</v>
      </c>
      <c r="BE142" s="155">
        <f t="shared" si="9"/>
        <v>0</v>
      </c>
      <c r="BF142" s="155">
        <f t="shared" si="10"/>
        <v>0</v>
      </c>
      <c r="BG142" s="155">
        <f t="shared" si="11"/>
        <v>0</v>
      </c>
      <c r="BH142" s="155">
        <f t="shared" si="12"/>
        <v>0</v>
      </c>
      <c r="BI142" s="155">
        <f t="shared" si="13"/>
        <v>0</v>
      </c>
      <c r="BJ142" s="13" t="s">
        <v>108</v>
      </c>
      <c r="BK142" s="155">
        <f t="shared" si="14"/>
        <v>0</v>
      </c>
      <c r="BL142" s="13" t="s">
        <v>136</v>
      </c>
      <c r="BM142" s="154" t="s">
        <v>147</v>
      </c>
    </row>
    <row r="143" spans="2:65" s="1" customFormat="1" ht="37.9" customHeight="1">
      <c r="B143" s="28"/>
      <c r="C143" s="143" t="s">
        <v>148</v>
      </c>
      <c r="D143" s="143" t="s">
        <v>132</v>
      </c>
      <c r="E143" s="144" t="s">
        <v>149</v>
      </c>
      <c r="F143" s="145" t="s">
        <v>150</v>
      </c>
      <c r="G143" s="146" t="s">
        <v>135</v>
      </c>
      <c r="H143" s="147">
        <v>7380.5</v>
      </c>
      <c r="I143" s="148"/>
      <c r="J143" s="149">
        <f t="shared" si="5"/>
        <v>0</v>
      </c>
      <c r="K143" s="150"/>
      <c r="L143" s="28"/>
      <c r="M143" s="151" t="s">
        <v>1</v>
      </c>
      <c r="N143" s="112" t="s">
        <v>38</v>
      </c>
      <c r="P143" s="152">
        <f t="shared" si="6"/>
        <v>0</v>
      </c>
      <c r="Q143" s="152">
        <v>1.4999999999999999E-4</v>
      </c>
      <c r="R143" s="152">
        <f t="shared" si="7"/>
        <v>1.1070749999999998</v>
      </c>
      <c r="S143" s="152">
        <v>0.127</v>
      </c>
      <c r="T143" s="153">
        <f t="shared" si="8"/>
        <v>937.32349999999997</v>
      </c>
      <c r="AR143" s="154" t="s">
        <v>136</v>
      </c>
      <c r="AT143" s="154" t="s">
        <v>132</v>
      </c>
      <c r="AU143" s="154" t="s">
        <v>108</v>
      </c>
      <c r="AY143" s="13" t="s">
        <v>130</v>
      </c>
      <c r="BE143" s="155">
        <f t="shared" si="9"/>
        <v>0</v>
      </c>
      <c r="BF143" s="155">
        <f t="shared" si="10"/>
        <v>0</v>
      </c>
      <c r="BG143" s="155">
        <f t="shared" si="11"/>
        <v>0</v>
      </c>
      <c r="BH143" s="155">
        <f t="shared" si="12"/>
        <v>0</v>
      </c>
      <c r="BI143" s="155">
        <f t="shared" si="13"/>
        <v>0</v>
      </c>
      <c r="BJ143" s="13" t="s">
        <v>108</v>
      </c>
      <c r="BK143" s="155">
        <f t="shared" si="14"/>
        <v>0</v>
      </c>
      <c r="BL143" s="13" t="s">
        <v>136</v>
      </c>
      <c r="BM143" s="154" t="s">
        <v>151</v>
      </c>
    </row>
    <row r="144" spans="2:65" s="1" customFormat="1" ht="24.2" customHeight="1">
      <c r="B144" s="28"/>
      <c r="C144" s="143" t="s">
        <v>152</v>
      </c>
      <c r="D144" s="143" t="s">
        <v>132</v>
      </c>
      <c r="E144" s="144" t="s">
        <v>153</v>
      </c>
      <c r="F144" s="145" t="s">
        <v>154</v>
      </c>
      <c r="G144" s="146" t="s">
        <v>155</v>
      </c>
      <c r="H144" s="147">
        <v>465</v>
      </c>
      <c r="I144" s="148"/>
      <c r="J144" s="149">
        <f t="shared" si="5"/>
        <v>0</v>
      </c>
      <c r="K144" s="150"/>
      <c r="L144" s="28"/>
      <c r="M144" s="151" t="s">
        <v>1</v>
      </c>
      <c r="N144" s="112" t="s">
        <v>38</v>
      </c>
      <c r="P144" s="152">
        <f t="shared" si="6"/>
        <v>0</v>
      </c>
      <c r="Q144" s="152">
        <v>0</v>
      </c>
      <c r="R144" s="152">
        <f t="shared" si="7"/>
        <v>0</v>
      </c>
      <c r="S144" s="152">
        <v>0.14499999999999999</v>
      </c>
      <c r="T144" s="153">
        <f t="shared" si="8"/>
        <v>67.424999999999997</v>
      </c>
      <c r="AR144" s="154" t="s">
        <v>136</v>
      </c>
      <c r="AT144" s="154" t="s">
        <v>132</v>
      </c>
      <c r="AU144" s="154" t="s">
        <v>108</v>
      </c>
      <c r="AY144" s="13" t="s">
        <v>130</v>
      </c>
      <c r="BE144" s="155">
        <f t="shared" si="9"/>
        <v>0</v>
      </c>
      <c r="BF144" s="155">
        <f t="shared" si="10"/>
        <v>0</v>
      </c>
      <c r="BG144" s="155">
        <f t="shared" si="11"/>
        <v>0</v>
      </c>
      <c r="BH144" s="155">
        <f t="shared" si="12"/>
        <v>0</v>
      </c>
      <c r="BI144" s="155">
        <f t="shared" si="13"/>
        <v>0</v>
      </c>
      <c r="BJ144" s="13" t="s">
        <v>108</v>
      </c>
      <c r="BK144" s="155">
        <f t="shared" si="14"/>
        <v>0</v>
      </c>
      <c r="BL144" s="13" t="s">
        <v>136</v>
      </c>
      <c r="BM144" s="154" t="s">
        <v>156</v>
      </c>
    </row>
    <row r="145" spans="2:65" s="1" customFormat="1" ht="33" customHeight="1">
      <c r="B145" s="28"/>
      <c r="C145" s="143" t="s">
        <v>157</v>
      </c>
      <c r="D145" s="143" t="s">
        <v>132</v>
      </c>
      <c r="E145" s="144" t="s">
        <v>158</v>
      </c>
      <c r="F145" s="145" t="s">
        <v>159</v>
      </c>
      <c r="G145" s="146" t="s">
        <v>135</v>
      </c>
      <c r="H145" s="147">
        <v>61</v>
      </c>
      <c r="I145" s="148"/>
      <c r="J145" s="149">
        <f t="shared" si="5"/>
        <v>0</v>
      </c>
      <c r="K145" s="150"/>
      <c r="L145" s="28"/>
      <c r="M145" s="151" t="s">
        <v>1</v>
      </c>
      <c r="N145" s="112" t="s">
        <v>38</v>
      </c>
      <c r="P145" s="152">
        <f t="shared" si="6"/>
        <v>0</v>
      </c>
      <c r="Q145" s="152">
        <v>0</v>
      </c>
      <c r="R145" s="152">
        <f t="shared" si="7"/>
        <v>0</v>
      </c>
      <c r="S145" s="152">
        <v>0.23499999999999999</v>
      </c>
      <c r="T145" s="153">
        <f t="shared" si="8"/>
        <v>14.334999999999999</v>
      </c>
      <c r="AR145" s="154" t="s">
        <v>136</v>
      </c>
      <c r="AT145" s="154" t="s">
        <v>132</v>
      </c>
      <c r="AU145" s="154" t="s">
        <v>108</v>
      </c>
      <c r="AY145" s="13" t="s">
        <v>130</v>
      </c>
      <c r="BE145" s="155">
        <f t="shared" si="9"/>
        <v>0</v>
      </c>
      <c r="BF145" s="155">
        <f t="shared" si="10"/>
        <v>0</v>
      </c>
      <c r="BG145" s="155">
        <f t="shared" si="11"/>
        <v>0</v>
      </c>
      <c r="BH145" s="155">
        <f t="shared" si="12"/>
        <v>0</v>
      </c>
      <c r="BI145" s="155">
        <f t="shared" si="13"/>
        <v>0</v>
      </c>
      <c r="BJ145" s="13" t="s">
        <v>108</v>
      </c>
      <c r="BK145" s="155">
        <f t="shared" si="14"/>
        <v>0</v>
      </c>
      <c r="BL145" s="13" t="s">
        <v>136</v>
      </c>
      <c r="BM145" s="154" t="s">
        <v>160</v>
      </c>
    </row>
    <row r="146" spans="2:65" s="1" customFormat="1" ht="37.9" customHeight="1">
      <c r="B146" s="28"/>
      <c r="C146" s="143" t="s">
        <v>161</v>
      </c>
      <c r="D146" s="143" t="s">
        <v>132</v>
      </c>
      <c r="E146" s="144" t="s">
        <v>162</v>
      </c>
      <c r="F146" s="145" t="s">
        <v>163</v>
      </c>
      <c r="G146" s="146" t="s">
        <v>135</v>
      </c>
      <c r="H146" s="147">
        <v>310</v>
      </c>
      <c r="I146" s="148"/>
      <c r="J146" s="149">
        <f t="shared" si="5"/>
        <v>0</v>
      </c>
      <c r="K146" s="150"/>
      <c r="L146" s="28"/>
      <c r="M146" s="151" t="s">
        <v>1</v>
      </c>
      <c r="N146" s="112" t="s">
        <v>38</v>
      </c>
      <c r="P146" s="152">
        <f t="shared" si="6"/>
        <v>0</v>
      </c>
      <c r="Q146" s="152">
        <v>0</v>
      </c>
      <c r="R146" s="152">
        <f t="shared" si="7"/>
        <v>0</v>
      </c>
      <c r="S146" s="152">
        <v>0.4</v>
      </c>
      <c r="T146" s="153">
        <f t="shared" si="8"/>
        <v>124</v>
      </c>
      <c r="AR146" s="154" t="s">
        <v>136</v>
      </c>
      <c r="AT146" s="154" t="s">
        <v>132</v>
      </c>
      <c r="AU146" s="154" t="s">
        <v>108</v>
      </c>
      <c r="AY146" s="13" t="s">
        <v>130</v>
      </c>
      <c r="BE146" s="155">
        <f t="shared" si="9"/>
        <v>0</v>
      </c>
      <c r="BF146" s="155">
        <f t="shared" si="10"/>
        <v>0</v>
      </c>
      <c r="BG146" s="155">
        <f t="shared" si="11"/>
        <v>0</v>
      </c>
      <c r="BH146" s="155">
        <f t="shared" si="12"/>
        <v>0</v>
      </c>
      <c r="BI146" s="155">
        <f t="shared" si="13"/>
        <v>0</v>
      </c>
      <c r="BJ146" s="13" t="s">
        <v>108</v>
      </c>
      <c r="BK146" s="155">
        <f t="shared" si="14"/>
        <v>0</v>
      </c>
      <c r="BL146" s="13" t="s">
        <v>136</v>
      </c>
      <c r="BM146" s="154" t="s">
        <v>164</v>
      </c>
    </row>
    <row r="147" spans="2:65" s="1" customFormat="1" ht="33" customHeight="1">
      <c r="B147" s="28"/>
      <c r="C147" s="143" t="s">
        <v>165</v>
      </c>
      <c r="D147" s="143" t="s">
        <v>132</v>
      </c>
      <c r="E147" s="144" t="s">
        <v>166</v>
      </c>
      <c r="F147" s="145" t="s">
        <v>167</v>
      </c>
      <c r="G147" s="146" t="s">
        <v>135</v>
      </c>
      <c r="H147" s="147">
        <v>715</v>
      </c>
      <c r="I147" s="148"/>
      <c r="J147" s="149">
        <f t="shared" si="5"/>
        <v>0</v>
      </c>
      <c r="K147" s="150"/>
      <c r="L147" s="28"/>
      <c r="M147" s="151" t="s">
        <v>1</v>
      </c>
      <c r="N147" s="112" t="s">
        <v>38</v>
      </c>
      <c r="P147" s="152">
        <f t="shared" si="6"/>
        <v>0</v>
      </c>
      <c r="Q147" s="152">
        <v>0</v>
      </c>
      <c r="R147" s="152">
        <f t="shared" si="7"/>
        <v>0</v>
      </c>
      <c r="S147" s="152">
        <v>0.22500000000000001</v>
      </c>
      <c r="T147" s="153">
        <f t="shared" si="8"/>
        <v>160.875</v>
      </c>
      <c r="AR147" s="154" t="s">
        <v>136</v>
      </c>
      <c r="AT147" s="154" t="s">
        <v>132</v>
      </c>
      <c r="AU147" s="154" t="s">
        <v>108</v>
      </c>
      <c r="AY147" s="13" t="s">
        <v>130</v>
      </c>
      <c r="BE147" s="155">
        <f t="shared" si="9"/>
        <v>0</v>
      </c>
      <c r="BF147" s="155">
        <f t="shared" si="10"/>
        <v>0</v>
      </c>
      <c r="BG147" s="155">
        <f t="shared" si="11"/>
        <v>0</v>
      </c>
      <c r="BH147" s="155">
        <f t="shared" si="12"/>
        <v>0</v>
      </c>
      <c r="BI147" s="155">
        <f t="shared" si="13"/>
        <v>0</v>
      </c>
      <c r="BJ147" s="13" t="s">
        <v>108</v>
      </c>
      <c r="BK147" s="155">
        <f t="shared" si="14"/>
        <v>0</v>
      </c>
      <c r="BL147" s="13" t="s">
        <v>136</v>
      </c>
      <c r="BM147" s="154" t="s">
        <v>168</v>
      </c>
    </row>
    <row r="148" spans="2:65" s="1" customFormat="1" ht="24.2" customHeight="1">
      <c r="B148" s="28"/>
      <c r="C148" s="143" t="s">
        <v>169</v>
      </c>
      <c r="D148" s="143" t="s">
        <v>132</v>
      </c>
      <c r="E148" s="144" t="s">
        <v>170</v>
      </c>
      <c r="F148" s="145" t="s">
        <v>171</v>
      </c>
      <c r="G148" s="146" t="s">
        <v>172</v>
      </c>
      <c r="H148" s="147">
        <v>215</v>
      </c>
      <c r="I148" s="148"/>
      <c r="J148" s="149">
        <f t="shared" si="5"/>
        <v>0</v>
      </c>
      <c r="K148" s="150"/>
      <c r="L148" s="28"/>
      <c r="M148" s="151" t="s">
        <v>1</v>
      </c>
      <c r="N148" s="112" t="s">
        <v>38</v>
      </c>
      <c r="P148" s="152">
        <f t="shared" si="6"/>
        <v>0</v>
      </c>
      <c r="Q148" s="152">
        <v>0</v>
      </c>
      <c r="R148" s="152">
        <f t="shared" si="7"/>
        <v>0</v>
      </c>
      <c r="S148" s="152">
        <v>0</v>
      </c>
      <c r="T148" s="153">
        <f t="shared" si="8"/>
        <v>0</v>
      </c>
      <c r="AR148" s="154" t="s">
        <v>136</v>
      </c>
      <c r="AT148" s="154" t="s">
        <v>132</v>
      </c>
      <c r="AU148" s="154" t="s">
        <v>108</v>
      </c>
      <c r="AY148" s="13" t="s">
        <v>130</v>
      </c>
      <c r="BE148" s="155">
        <f t="shared" si="9"/>
        <v>0</v>
      </c>
      <c r="BF148" s="155">
        <f t="shared" si="10"/>
        <v>0</v>
      </c>
      <c r="BG148" s="155">
        <f t="shared" si="11"/>
        <v>0</v>
      </c>
      <c r="BH148" s="155">
        <f t="shared" si="12"/>
        <v>0</v>
      </c>
      <c r="BI148" s="155">
        <f t="shared" si="13"/>
        <v>0</v>
      </c>
      <c r="BJ148" s="13" t="s">
        <v>108</v>
      </c>
      <c r="BK148" s="155">
        <f t="shared" si="14"/>
        <v>0</v>
      </c>
      <c r="BL148" s="13" t="s">
        <v>136</v>
      </c>
      <c r="BM148" s="154" t="s">
        <v>173</v>
      </c>
    </row>
    <row r="149" spans="2:65" s="1" customFormat="1" ht="21.75" customHeight="1">
      <c r="B149" s="28"/>
      <c r="C149" s="143" t="s">
        <v>174</v>
      </c>
      <c r="D149" s="143" t="s">
        <v>132</v>
      </c>
      <c r="E149" s="144" t="s">
        <v>175</v>
      </c>
      <c r="F149" s="145" t="s">
        <v>176</v>
      </c>
      <c r="G149" s="146" t="s">
        <v>172</v>
      </c>
      <c r="H149" s="147">
        <v>99</v>
      </c>
      <c r="I149" s="148"/>
      <c r="J149" s="149">
        <f t="shared" si="5"/>
        <v>0</v>
      </c>
      <c r="K149" s="150"/>
      <c r="L149" s="28"/>
      <c r="M149" s="151" t="s">
        <v>1</v>
      </c>
      <c r="N149" s="112" t="s">
        <v>38</v>
      </c>
      <c r="P149" s="152">
        <f t="shared" si="6"/>
        <v>0</v>
      </c>
      <c r="Q149" s="152">
        <v>0</v>
      </c>
      <c r="R149" s="152">
        <f t="shared" si="7"/>
        <v>0</v>
      </c>
      <c r="S149" s="152">
        <v>0</v>
      </c>
      <c r="T149" s="153">
        <f t="shared" si="8"/>
        <v>0</v>
      </c>
      <c r="AR149" s="154" t="s">
        <v>136</v>
      </c>
      <c r="AT149" s="154" t="s">
        <v>132</v>
      </c>
      <c r="AU149" s="154" t="s">
        <v>108</v>
      </c>
      <c r="AY149" s="13" t="s">
        <v>130</v>
      </c>
      <c r="BE149" s="155">
        <f t="shared" si="9"/>
        <v>0</v>
      </c>
      <c r="BF149" s="155">
        <f t="shared" si="10"/>
        <v>0</v>
      </c>
      <c r="BG149" s="155">
        <f t="shared" si="11"/>
        <v>0</v>
      </c>
      <c r="BH149" s="155">
        <f t="shared" si="12"/>
        <v>0</v>
      </c>
      <c r="BI149" s="155">
        <f t="shared" si="13"/>
        <v>0</v>
      </c>
      <c r="BJ149" s="13" t="s">
        <v>108</v>
      </c>
      <c r="BK149" s="155">
        <f t="shared" si="14"/>
        <v>0</v>
      </c>
      <c r="BL149" s="13" t="s">
        <v>136</v>
      </c>
      <c r="BM149" s="154" t="s">
        <v>177</v>
      </c>
    </row>
    <row r="150" spans="2:65" s="1" customFormat="1" ht="37.9" customHeight="1">
      <c r="B150" s="28"/>
      <c r="C150" s="143" t="s">
        <v>178</v>
      </c>
      <c r="D150" s="143" t="s">
        <v>132</v>
      </c>
      <c r="E150" s="144" t="s">
        <v>179</v>
      </c>
      <c r="F150" s="145" t="s">
        <v>180</v>
      </c>
      <c r="G150" s="146" t="s">
        <v>172</v>
      </c>
      <c r="H150" s="147">
        <v>409.2</v>
      </c>
      <c r="I150" s="148"/>
      <c r="J150" s="149">
        <f t="shared" si="5"/>
        <v>0</v>
      </c>
      <c r="K150" s="150"/>
      <c r="L150" s="28"/>
      <c r="M150" s="151" t="s">
        <v>1</v>
      </c>
      <c r="N150" s="112" t="s">
        <v>38</v>
      </c>
      <c r="P150" s="152">
        <f t="shared" si="6"/>
        <v>0</v>
      </c>
      <c r="Q150" s="152">
        <v>0</v>
      </c>
      <c r="R150" s="152">
        <f t="shared" si="7"/>
        <v>0</v>
      </c>
      <c r="S150" s="152">
        <v>0</v>
      </c>
      <c r="T150" s="153">
        <f t="shared" si="8"/>
        <v>0</v>
      </c>
      <c r="AR150" s="154" t="s">
        <v>136</v>
      </c>
      <c r="AT150" s="154" t="s">
        <v>132</v>
      </c>
      <c r="AU150" s="154" t="s">
        <v>108</v>
      </c>
      <c r="AY150" s="13" t="s">
        <v>130</v>
      </c>
      <c r="BE150" s="155">
        <f t="shared" si="9"/>
        <v>0</v>
      </c>
      <c r="BF150" s="155">
        <f t="shared" si="10"/>
        <v>0</v>
      </c>
      <c r="BG150" s="155">
        <f t="shared" si="11"/>
        <v>0</v>
      </c>
      <c r="BH150" s="155">
        <f t="shared" si="12"/>
        <v>0</v>
      </c>
      <c r="BI150" s="155">
        <f t="shared" si="13"/>
        <v>0</v>
      </c>
      <c r="BJ150" s="13" t="s">
        <v>108</v>
      </c>
      <c r="BK150" s="155">
        <f t="shared" si="14"/>
        <v>0</v>
      </c>
      <c r="BL150" s="13" t="s">
        <v>136</v>
      </c>
      <c r="BM150" s="154" t="s">
        <v>181</v>
      </c>
    </row>
    <row r="151" spans="2:65" s="1" customFormat="1" ht="44.25" customHeight="1">
      <c r="B151" s="28"/>
      <c r="C151" s="143" t="s">
        <v>182</v>
      </c>
      <c r="D151" s="143" t="s">
        <v>132</v>
      </c>
      <c r="E151" s="144" t="s">
        <v>183</v>
      </c>
      <c r="F151" s="145" t="s">
        <v>184</v>
      </c>
      <c r="G151" s="146" t="s">
        <v>172</v>
      </c>
      <c r="H151" s="147">
        <v>3105.2</v>
      </c>
      <c r="I151" s="148"/>
      <c r="J151" s="149">
        <f t="shared" si="5"/>
        <v>0</v>
      </c>
      <c r="K151" s="150"/>
      <c r="L151" s="28"/>
      <c r="M151" s="151" t="s">
        <v>1</v>
      </c>
      <c r="N151" s="112" t="s">
        <v>38</v>
      </c>
      <c r="P151" s="152">
        <f t="shared" si="6"/>
        <v>0</v>
      </c>
      <c r="Q151" s="152">
        <v>0</v>
      </c>
      <c r="R151" s="152">
        <f t="shared" si="7"/>
        <v>0</v>
      </c>
      <c r="S151" s="152">
        <v>0</v>
      </c>
      <c r="T151" s="153">
        <f t="shared" si="8"/>
        <v>0</v>
      </c>
      <c r="AR151" s="154" t="s">
        <v>136</v>
      </c>
      <c r="AT151" s="154" t="s">
        <v>132</v>
      </c>
      <c r="AU151" s="154" t="s">
        <v>108</v>
      </c>
      <c r="AY151" s="13" t="s">
        <v>130</v>
      </c>
      <c r="BE151" s="155">
        <f t="shared" si="9"/>
        <v>0</v>
      </c>
      <c r="BF151" s="155">
        <f t="shared" si="10"/>
        <v>0</v>
      </c>
      <c r="BG151" s="155">
        <f t="shared" si="11"/>
        <v>0</v>
      </c>
      <c r="BH151" s="155">
        <f t="shared" si="12"/>
        <v>0</v>
      </c>
      <c r="BI151" s="155">
        <f t="shared" si="13"/>
        <v>0</v>
      </c>
      <c r="BJ151" s="13" t="s">
        <v>108</v>
      </c>
      <c r="BK151" s="155">
        <f t="shared" si="14"/>
        <v>0</v>
      </c>
      <c r="BL151" s="13" t="s">
        <v>136</v>
      </c>
      <c r="BM151" s="154" t="s">
        <v>185</v>
      </c>
    </row>
    <row r="152" spans="2:65" s="1" customFormat="1" ht="33" customHeight="1">
      <c r="B152" s="28"/>
      <c r="C152" s="143" t="s">
        <v>186</v>
      </c>
      <c r="D152" s="143" t="s">
        <v>132</v>
      </c>
      <c r="E152" s="144" t="s">
        <v>187</v>
      </c>
      <c r="F152" s="145" t="s">
        <v>188</v>
      </c>
      <c r="G152" s="146" t="s">
        <v>172</v>
      </c>
      <c r="H152" s="147">
        <v>82</v>
      </c>
      <c r="I152" s="148"/>
      <c r="J152" s="149">
        <f t="shared" si="5"/>
        <v>0</v>
      </c>
      <c r="K152" s="150"/>
      <c r="L152" s="28"/>
      <c r="M152" s="151" t="s">
        <v>1</v>
      </c>
      <c r="N152" s="112" t="s">
        <v>38</v>
      </c>
      <c r="P152" s="152">
        <f t="shared" si="6"/>
        <v>0</v>
      </c>
      <c r="Q152" s="152">
        <v>0</v>
      </c>
      <c r="R152" s="152">
        <f t="shared" si="7"/>
        <v>0</v>
      </c>
      <c r="S152" s="152">
        <v>0</v>
      </c>
      <c r="T152" s="153">
        <f t="shared" si="8"/>
        <v>0</v>
      </c>
      <c r="AR152" s="154" t="s">
        <v>136</v>
      </c>
      <c r="AT152" s="154" t="s">
        <v>132</v>
      </c>
      <c r="AU152" s="154" t="s">
        <v>108</v>
      </c>
      <c r="AY152" s="13" t="s">
        <v>130</v>
      </c>
      <c r="BE152" s="155">
        <f t="shared" si="9"/>
        <v>0</v>
      </c>
      <c r="BF152" s="155">
        <f t="shared" si="10"/>
        <v>0</v>
      </c>
      <c r="BG152" s="155">
        <f t="shared" si="11"/>
        <v>0</v>
      </c>
      <c r="BH152" s="155">
        <f t="shared" si="12"/>
        <v>0</v>
      </c>
      <c r="BI152" s="155">
        <f t="shared" si="13"/>
        <v>0</v>
      </c>
      <c r="BJ152" s="13" t="s">
        <v>108</v>
      </c>
      <c r="BK152" s="155">
        <f t="shared" si="14"/>
        <v>0</v>
      </c>
      <c r="BL152" s="13" t="s">
        <v>136</v>
      </c>
      <c r="BM152" s="154" t="s">
        <v>189</v>
      </c>
    </row>
    <row r="153" spans="2:65" s="1" customFormat="1" ht="21.75" customHeight="1">
      <c r="B153" s="28"/>
      <c r="C153" s="143" t="s">
        <v>190</v>
      </c>
      <c r="D153" s="143" t="s">
        <v>132</v>
      </c>
      <c r="E153" s="144" t="s">
        <v>191</v>
      </c>
      <c r="F153" s="145" t="s">
        <v>192</v>
      </c>
      <c r="G153" s="146" t="s">
        <v>172</v>
      </c>
      <c r="H153" s="147">
        <v>221.8</v>
      </c>
      <c r="I153" s="148"/>
      <c r="J153" s="149">
        <f t="shared" si="5"/>
        <v>0</v>
      </c>
      <c r="K153" s="150"/>
      <c r="L153" s="28"/>
      <c r="M153" s="151" t="s">
        <v>1</v>
      </c>
      <c r="N153" s="112" t="s">
        <v>38</v>
      </c>
      <c r="P153" s="152">
        <f t="shared" si="6"/>
        <v>0</v>
      </c>
      <c r="Q153" s="152">
        <v>0</v>
      </c>
      <c r="R153" s="152">
        <f t="shared" si="7"/>
        <v>0</v>
      </c>
      <c r="S153" s="152">
        <v>0</v>
      </c>
      <c r="T153" s="153">
        <f t="shared" si="8"/>
        <v>0</v>
      </c>
      <c r="AR153" s="154" t="s">
        <v>136</v>
      </c>
      <c r="AT153" s="154" t="s">
        <v>132</v>
      </c>
      <c r="AU153" s="154" t="s">
        <v>108</v>
      </c>
      <c r="AY153" s="13" t="s">
        <v>130</v>
      </c>
      <c r="BE153" s="155">
        <f t="shared" si="9"/>
        <v>0</v>
      </c>
      <c r="BF153" s="155">
        <f t="shared" si="10"/>
        <v>0</v>
      </c>
      <c r="BG153" s="155">
        <f t="shared" si="11"/>
        <v>0</v>
      </c>
      <c r="BH153" s="155">
        <f t="shared" si="12"/>
        <v>0</v>
      </c>
      <c r="BI153" s="155">
        <f t="shared" si="13"/>
        <v>0</v>
      </c>
      <c r="BJ153" s="13" t="s">
        <v>108</v>
      </c>
      <c r="BK153" s="155">
        <f t="shared" si="14"/>
        <v>0</v>
      </c>
      <c r="BL153" s="13" t="s">
        <v>136</v>
      </c>
      <c r="BM153" s="154" t="s">
        <v>193</v>
      </c>
    </row>
    <row r="154" spans="2:65" s="1" customFormat="1" ht="24.2" customHeight="1">
      <c r="B154" s="28"/>
      <c r="C154" s="143" t="s">
        <v>194</v>
      </c>
      <c r="D154" s="143" t="s">
        <v>132</v>
      </c>
      <c r="E154" s="144" t="s">
        <v>195</v>
      </c>
      <c r="F154" s="145" t="s">
        <v>196</v>
      </c>
      <c r="G154" s="146" t="s">
        <v>197</v>
      </c>
      <c r="H154" s="147">
        <v>559.755</v>
      </c>
      <c r="I154" s="148"/>
      <c r="J154" s="149">
        <f t="shared" si="5"/>
        <v>0</v>
      </c>
      <c r="K154" s="150"/>
      <c r="L154" s="28"/>
      <c r="M154" s="151" t="s">
        <v>1</v>
      </c>
      <c r="N154" s="112" t="s">
        <v>38</v>
      </c>
      <c r="P154" s="152">
        <f t="shared" si="6"/>
        <v>0</v>
      </c>
      <c r="Q154" s="152">
        <v>0</v>
      </c>
      <c r="R154" s="152">
        <f t="shared" si="7"/>
        <v>0</v>
      </c>
      <c r="S154" s="152">
        <v>0</v>
      </c>
      <c r="T154" s="153">
        <f t="shared" si="8"/>
        <v>0</v>
      </c>
      <c r="AR154" s="154" t="s">
        <v>136</v>
      </c>
      <c r="AT154" s="154" t="s">
        <v>132</v>
      </c>
      <c r="AU154" s="154" t="s">
        <v>108</v>
      </c>
      <c r="AY154" s="13" t="s">
        <v>130</v>
      </c>
      <c r="BE154" s="155">
        <f t="shared" si="9"/>
        <v>0</v>
      </c>
      <c r="BF154" s="155">
        <f t="shared" si="10"/>
        <v>0</v>
      </c>
      <c r="BG154" s="155">
        <f t="shared" si="11"/>
        <v>0</v>
      </c>
      <c r="BH154" s="155">
        <f t="shared" si="12"/>
        <v>0</v>
      </c>
      <c r="BI154" s="155">
        <f t="shared" si="13"/>
        <v>0</v>
      </c>
      <c r="BJ154" s="13" t="s">
        <v>108</v>
      </c>
      <c r="BK154" s="155">
        <f t="shared" si="14"/>
        <v>0</v>
      </c>
      <c r="BL154" s="13" t="s">
        <v>136</v>
      </c>
      <c r="BM154" s="154" t="s">
        <v>198</v>
      </c>
    </row>
    <row r="155" spans="2:65" s="1" customFormat="1" ht="24.2" customHeight="1">
      <c r="B155" s="28"/>
      <c r="C155" s="143" t="s">
        <v>199</v>
      </c>
      <c r="D155" s="143" t="s">
        <v>132</v>
      </c>
      <c r="E155" s="144" t="s">
        <v>200</v>
      </c>
      <c r="F155" s="145" t="s">
        <v>201</v>
      </c>
      <c r="G155" s="146" t="s">
        <v>172</v>
      </c>
      <c r="H155" s="147">
        <v>30.8</v>
      </c>
      <c r="I155" s="148"/>
      <c r="J155" s="149">
        <f t="shared" si="5"/>
        <v>0</v>
      </c>
      <c r="K155" s="150"/>
      <c r="L155" s="28"/>
      <c r="M155" s="151" t="s">
        <v>1</v>
      </c>
      <c r="N155" s="112" t="s">
        <v>38</v>
      </c>
      <c r="P155" s="152">
        <f t="shared" si="6"/>
        <v>0</v>
      </c>
      <c r="Q155" s="152">
        <v>0</v>
      </c>
      <c r="R155" s="152">
        <f t="shared" si="7"/>
        <v>0</v>
      </c>
      <c r="S155" s="152">
        <v>0</v>
      </c>
      <c r="T155" s="153">
        <f t="shared" si="8"/>
        <v>0</v>
      </c>
      <c r="AR155" s="154" t="s">
        <v>136</v>
      </c>
      <c r="AT155" s="154" t="s">
        <v>132</v>
      </c>
      <c r="AU155" s="154" t="s">
        <v>108</v>
      </c>
      <c r="AY155" s="13" t="s">
        <v>130</v>
      </c>
      <c r="BE155" s="155">
        <f t="shared" si="9"/>
        <v>0</v>
      </c>
      <c r="BF155" s="155">
        <f t="shared" si="10"/>
        <v>0</v>
      </c>
      <c r="BG155" s="155">
        <f t="shared" si="11"/>
        <v>0</v>
      </c>
      <c r="BH155" s="155">
        <f t="shared" si="12"/>
        <v>0</v>
      </c>
      <c r="BI155" s="155">
        <f t="shared" si="13"/>
        <v>0</v>
      </c>
      <c r="BJ155" s="13" t="s">
        <v>108</v>
      </c>
      <c r="BK155" s="155">
        <f t="shared" si="14"/>
        <v>0</v>
      </c>
      <c r="BL155" s="13" t="s">
        <v>136</v>
      </c>
      <c r="BM155" s="154" t="s">
        <v>202</v>
      </c>
    </row>
    <row r="156" spans="2:65" s="1" customFormat="1" ht="16.5" customHeight="1">
      <c r="B156" s="28"/>
      <c r="C156" s="156" t="s">
        <v>203</v>
      </c>
      <c r="D156" s="156" t="s">
        <v>204</v>
      </c>
      <c r="E156" s="157" t="s">
        <v>205</v>
      </c>
      <c r="F156" s="158" t="s">
        <v>206</v>
      </c>
      <c r="G156" s="159" t="s">
        <v>197</v>
      </c>
      <c r="H156" s="160">
        <v>38.933999999999997</v>
      </c>
      <c r="I156" s="161"/>
      <c r="J156" s="162">
        <f t="shared" si="5"/>
        <v>0</v>
      </c>
      <c r="K156" s="163"/>
      <c r="L156" s="164"/>
      <c r="M156" s="165" t="s">
        <v>1</v>
      </c>
      <c r="N156" s="166" t="s">
        <v>38</v>
      </c>
      <c r="P156" s="152">
        <f t="shared" si="6"/>
        <v>0</v>
      </c>
      <c r="Q156" s="152">
        <v>1</v>
      </c>
      <c r="R156" s="152">
        <f t="shared" si="7"/>
        <v>38.933999999999997</v>
      </c>
      <c r="S156" s="152">
        <v>0</v>
      </c>
      <c r="T156" s="153">
        <f t="shared" si="8"/>
        <v>0</v>
      </c>
      <c r="AR156" s="154" t="s">
        <v>161</v>
      </c>
      <c r="AT156" s="154" t="s">
        <v>204</v>
      </c>
      <c r="AU156" s="154" t="s">
        <v>108</v>
      </c>
      <c r="AY156" s="13" t="s">
        <v>130</v>
      </c>
      <c r="BE156" s="155">
        <f t="shared" si="9"/>
        <v>0</v>
      </c>
      <c r="BF156" s="155">
        <f t="shared" si="10"/>
        <v>0</v>
      </c>
      <c r="BG156" s="155">
        <f t="shared" si="11"/>
        <v>0</v>
      </c>
      <c r="BH156" s="155">
        <f t="shared" si="12"/>
        <v>0</v>
      </c>
      <c r="BI156" s="155">
        <f t="shared" si="13"/>
        <v>0</v>
      </c>
      <c r="BJ156" s="13" t="s">
        <v>108</v>
      </c>
      <c r="BK156" s="155">
        <f t="shared" si="14"/>
        <v>0</v>
      </c>
      <c r="BL156" s="13" t="s">
        <v>136</v>
      </c>
      <c r="BM156" s="154" t="s">
        <v>207</v>
      </c>
    </row>
    <row r="157" spans="2:65" s="1" customFormat="1" ht="24.2" customHeight="1">
      <c r="B157" s="28"/>
      <c r="C157" s="143" t="s">
        <v>208</v>
      </c>
      <c r="D157" s="143" t="s">
        <v>132</v>
      </c>
      <c r="E157" s="144" t="s">
        <v>209</v>
      </c>
      <c r="F157" s="145" t="s">
        <v>210</v>
      </c>
      <c r="G157" s="146" t="s">
        <v>172</v>
      </c>
      <c r="H157" s="147">
        <v>22.5</v>
      </c>
      <c r="I157" s="148"/>
      <c r="J157" s="149">
        <f t="shared" si="5"/>
        <v>0</v>
      </c>
      <c r="K157" s="150"/>
      <c r="L157" s="28"/>
      <c r="M157" s="151" t="s">
        <v>1</v>
      </c>
      <c r="N157" s="112" t="s">
        <v>38</v>
      </c>
      <c r="P157" s="152">
        <f t="shared" si="6"/>
        <v>0</v>
      </c>
      <c r="Q157" s="152">
        <v>0</v>
      </c>
      <c r="R157" s="152">
        <f t="shared" si="7"/>
        <v>0</v>
      </c>
      <c r="S157" s="152">
        <v>0</v>
      </c>
      <c r="T157" s="153">
        <f t="shared" si="8"/>
        <v>0</v>
      </c>
      <c r="AR157" s="154" t="s">
        <v>136</v>
      </c>
      <c r="AT157" s="154" t="s">
        <v>132</v>
      </c>
      <c r="AU157" s="154" t="s">
        <v>108</v>
      </c>
      <c r="AY157" s="13" t="s">
        <v>130</v>
      </c>
      <c r="BE157" s="155">
        <f t="shared" si="9"/>
        <v>0</v>
      </c>
      <c r="BF157" s="155">
        <f t="shared" si="10"/>
        <v>0</v>
      </c>
      <c r="BG157" s="155">
        <f t="shared" si="11"/>
        <v>0</v>
      </c>
      <c r="BH157" s="155">
        <f t="shared" si="12"/>
        <v>0</v>
      </c>
      <c r="BI157" s="155">
        <f t="shared" si="13"/>
        <v>0</v>
      </c>
      <c r="BJ157" s="13" t="s">
        <v>108</v>
      </c>
      <c r="BK157" s="155">
        <f t="shared" si="14"/>
        <v>0</v>
      </c>
      <c r="BL157" s="13" t="s">
        <v>136</v>
      </c>
      <c r="BM157" s="154" t="s">
        <v>211</v>
      </c>
    </row>
    <row r="158" spans="2:65" s="1" customFormat="1" ht="16.5" customHeight="1">
      <c r="B158" s="28"/>
      <c r="C158" s="156" t="s">
        <v>7</v>
      </c>
      <c r="D158" s="156" t="s">
        <v>204</v>
      </c>
      <c r="E158" s="157" t="s">
        <v>212</v>
      </c>
      <c r="F158" s="158" t="s">
        <v>213</v>
      </c>
      <c r="G158" s="159" t="s">
        <v>197</v>
      </c>
      <c r="H158" s="160">
        <v>47.25</v>
      </c>
      <c r="I158" s="161"/>
      <c r="J158" s="162">
        <f t="shared" si="5"/>
        <v>0</v>
      </c>
      <c r="K158" s="163"/>
      <c r="L158" s="164"/>
      <c r="M158" s="165" t="s">
        <v>1</v>
      </c>
      <c r="N158" s="166" t="s">
        <v>38</v>
      </c>
      <c r="P158" s="152">
        <f t="shared" si="6"/>
        <v>0</v>
      </c>
      <c r="Q158" s="152">
        <v>1</v>
      </c>
      <c r="R158" s="152">
        <f t="shared" si="7"/>
        <v>47.25</v>
      </c>
      <c r="S158" s="152">
        <v>0</v>
      </c>
      <c r="T158" s="153">
        <f t="shared" si="8"/>
        <v>0</v>
      </c>
      <c r="AR158" s="154" t="s">
        <v>161</v>
      </c>
      <c r="AT158" s="154" t="s">
        <v>204</v>
      </c>
      <c r="AU158" s="154" t="s">
        <v>108</v>
      </c>
      <c r="AY158" s="13" t="s">
        <v>130</v>
      </c>
      <c r="BE158" s="155">
        <f t="shared" si="9"/>
        <v>0</v>
      </c>
      <c r="BF158" s="155">
        <f t="shared" si="10"/>
        <v>0</v>
      </c>
      <c r="BG158" s="155">
        <f t="shared" si="11"/>
        <v>0</v>
      </c>
      <c r="BH158" s="155">
        <f t="shared" si="12"/>
        <v>0</v>
      </c>
      <c r="BI158" s="155">
        <f t="shared" si="13"/>
        <v>0</v>
      </c>
      <c r="BJ158" s="13" t="s">
        <v>108</v>
      </c>
      <c r="BK158" s="155">
        <f t="shared" si="14"/>
        <v>0</v>
      </c>
      <c r="BL158" s="13" t="s">
        <v>136</v>
      </c>
      <c r="BM158" s="154" t="s">
        <v>214</v>
      </c>
    </row>
    <row r="159" spans="2:65" s="1" customFormat="1" ht="24.2" customHeight="1">
      <c r="B159" s="28"/>
      <c r="C159" s="143" t="s">
        <v>215</v>
      </c>
      <c r="D159" s="143" t="s">
        <v>132</v>
      </c>
      <c r="E159" s="144" t="s">
        <v>216</v>
      </c>
      <c r="F159" s="145" t="s">
        <v>217</v>
      </c>
      <c r="G159" s="146" t="s">
        <v>135</v>
      </c>
      <c r="H159" s="147">
        <v>130</v>
      </c>
      <c r="I159" s="148"/>
      <c r="J159" s="149">
        <f t="shared" si="5"/>
        <v>0</v>
      </c>
      <c r="K159" s="150"/>
      <c r="L159" s="28"/>
      <c r="M159" s="151" t="s">
        <v>1</v>
      </c>
      <c r="N159" s="112" t="s">
        <v>38</v>
      </c>
      <c r="P159" s="152">
        <f t="shared" si="6"/>
        <v>0</v>
      </c>
      <c r="Q159" s="152">
        <v>0</v>
      </c>
      <c r="R159" s="152">
        <f t="shared" si="7"/>
        <v>0</v>
      </c>
      <c r="S159" s="152">
        <v>0</v>
      </c>
      <c r="T159" s="153">
        <f t="shared" si="8"/>
        <v>0</v>
      </c>
      <c r="AR159" s="154" t="s">
        <v>136</v>
      </c>
      <c r="AT159" s="154" t="s">
        <v>132</v>
      </c>
      <c r="AU159" s="154" t="s">
        <v>108</v>
      </c>
      <c r="AY159" s="13" t="s">
        <v>130</v>
      </c>
      <c r="BE159" s="155">
        <f t="shared" si="9"/>
        <v>0</v>
      </c>
      <c r="BF159" s="155">
        <f t="shared" si="10"/>
        <v>0</v>
      </c>
      <c r="BG159" s="155">
        <f t="shared" si="11"/>
        <v>0</v>
      </c>
      <c r="BH159" s="155">
        <f t="shared" si="12"/>
        <v>0</v>
      </c>
      <c r="BI159" s="155">
        <f t="shared" si="13"/>
        <v>0</v>
      </c>
      <c r="BJ159" s="13" t="s">
        <v>108</v>
      </c>
      <c r="BK159" s="155">
        <f t="shared" si="14"/>
        <v>0</v>
      </c>
      <c r="BL159" s="13" t="s">
        <v>136</v>
      </c>
      <c r="BM159" s="154" t="s">
        <v>218</v>
      </c>
    </row>
    <row r="160" spans="2:65" s="1" customFormat="1" ht="16.5" customHeight="1">
      <c r="B160" s="28"/>
      <c r="C160" s="143" t="s">
        <v>219</v>
      </c>
      <c r="D160" s="143" t="s">
        <v>132</v>
      </c>
      <c r="E160" s="144" t="s">
        <v>220</v>
      </c>
      <c r="F160" s="145" t="s">
        <v>221</v>
      </c>
      <c r="G160" s="146" t="s">
        <v>135</v>
      </c>
      <c r="H160" s="147">
        <v>130</v>
      </c>
      <c r="I160" s="148"/>
      <c r="J160" s="149">
        <f t="shared" si="5"/>
        <v>0</v>
      </c>
      <c r="K160" s="150"/>
      <c r="L160" s="28"/>
      <c r="M160" s="151" t="s">
        <v>1</v>
      </c>
      <c r="N160" s="112" t="s">
        <v>38</v>
      </c>
      <c r="P160" s="152">
        <f t="shared" si="6"/>
        <v>0</v>
      </c>
      <c r="Q160" s="152">
        <v>6.4000000000000005E-4</v>
      </c>
      <c r="R160" s="152">
        <f t="shared" si="7"/>
        <v>8.320000000000001E-2</v>
      </c>
      <c r="S160" s="152">
        <v>0</v>
      </c>
      <c r="T160" s="153">
        <f t="shared" si="8"/>
        <v>0</v>
      </c>
      <c r="AR160" s="154" t="s">
        <v>136</v>
      </c>
      <c r="AT160" s="154" t="s">
        <v>132</v>
      </c>
      <c r="AU160" s="154" t="s">
        <v>108</v>
      </c>
      <c r="AY160" s="13" t="s">
        <v>130</v>
      </c>
      <c r="BE160" s="155">
        <f t="shared" si="9"/>
        <v>0</v>
      </c>
      <c r="BF160" s="155">
        <f t="shared" si="10"/>
        <v>0</v>
      </c>
      <c r="BG160" s="155">
        <f t="shared" si="11"/>
        <v>0</v>
      </c>
      <c r="BH160" s="155">
        <f t="shared" si="12"/>
        <v>0</v>
      </c>
      <c r="BI160" s="155">
        <f t="shared" si="13"/>
        <v>0</v>
      </c>
      <c r="BJ160" s="13" t="s">
        <v>108</v>
      </c>
      <c r="BK160" s="155">
        <f t="shared" si="14"/>
        <v>0</v>
      </c>
      <c r="BL160" s="13" t="s">
        <v>136</v>
      </c>
      <c r="BM160" s="154" t="s">
        <v>222</v>
      </c>
    </row>
    <row r="161" spans="2:65" s="1" customFormat="1" ht="16.5" customHeight="1">
      <c r="B161" s="28"/>
      <c r="C161" s="156" t="s">
        <v>223</v>
      </c>
      <c r="D161" s="156" t="s">
        <v>204</v>
      </c>
      <c r="E161" s="157" t="s">
        <v>224</v>
      </c>
      <c r="F161" s="158" t="s">
        <v>225</v>
      </c>
      <c r="G161" s="159" t="s">
        <v>226</v>
      </c>
      <c r="H161" s="160">
        <v>4.0170000000000003</v>
      </c>
      <c r="I161" s="161"/>
      <c r="J161" s="162">
        <f t="shared" si="5"/>
        <v>0</v>
      </c>
      <c r="K161" s="163"/>
      <c r="L161" s="164"/>
      <c r="M161" s="165" t="s">
        <v>1</v>
      </c>
      <c r="N161" s="166" t="s">
        <v>38</v>
      </c>
      <c r="P161" s="152">
        <f t="shared" si="6"/>
        <v>0</v>
      </c>
      <c r="Q161" s="152">
        <v>1E-3</v>
      </c>
      <c r="R161" s="152">
        <f t="shared" si="7"/>
        <v>4.0170000000000006E-3</v>
      </c>
      <c r="S161" s="152">
        <v>0</v>
      </c>
      <c r="T161" s="153">
        <f t="shared" si="8"/>
        <v>0</v>
      </c>
      <c r="AR161" s="154" t="s">
        <v>161</v>
      </c>
      <c r="AT161" s="154" t="s">
        <v>204</v>
      </c>
      <c r="AU161" s="154" t="s">
        <v>108</v>
      </c>
      <c r="AY161" s="13" t="s">
        <v>130</v>
      </c>
      <c r="BE161" s="155">
        <f t="shared" si="9"/>
        <v>0</v>
      </c>
      <c r="BF161" s="155">
        <f t="shared" si="10"/>
        <v>0</v>
      </c>
      <c r="BG161" s="155">
        <f t="shared" si="11"/>
        <v>0</v>
      </c>
      <c r="BH161" s="155">
        <f t="shared" si="12"/>
        <v>0</v>
      </c>
      <c r="BI161" s="155">
        <f t="shared" si="13"/>
        <v>0</v>
      </c>
      <c r="BJ161" s="13" t="s">
        <v>108</v>
      </c>
      <c r="BK161" s="155">
        <f t="shared" si="14"/>
        <v>0</v>
      </c>
      <c r="BL161" s="13" t="s">
        <v>136</v>
      </c>
      <c r="BM161" s="154" t="s">
        <v>227</v>
      </c>
    </row>
    <row r="162" spans="2:65" s="11" customFormat="1" ht="22.9" customHeight="1">
      <c r="B162" s="131"/>
      <c r="D162" s="132" t="s">
        <v>71</v>
      </c>
      <c r="E162" s="141" t="s">
        <v>108</v>
      </c>
      <c r="F162" s="141" t="s">
        <v>228</v>
      </c>
      <c r="I162" s="134"/>
      <c r="J162" s="142">
        <f>BK162</f>
        <v>0</v>
      </c>
      <c r="L162" s="131"/>
      <c r="M162" s="136"/>
      <c r="P162" s="137">
        <f>SUM(P163:P171)</f>
        <v>0</v>
      </c>
      <c r="R162" s="137">
        <f>SUM(R163:R171)</f>
        <v>91.407622499999974</v>
      </c>
      <c r="T162" s="138">
        <f>SUM(T163:T171)</f>
        <v>0</v>
      </c>
      <c r="AR162" s="132" t="s">
        <v>80</v>
      </c>
      <c r="AT162" s="139" t="s">
        <v>71</v>
      </c>
      <c r="AU162" s="139" t="s">
        <v>80</v>
      </c>
      <c r="AY162" s="132" t="s">
        <v>130</v>
      </c>
      <c r="BK162" s="140">
        <f>SUM(BK163:BK171)</f>
        <v>0</v>
      </c>
    </row>
    <row r="163" spans="2:65" s="1" customFormat="1" ht="24.2" customHeight="1">
      <c r="B163" s="28"/>
      <c r="C163" s="143" t="s">
        <v>229</v>
      </c>
      <c r="D163" s="143" t="s">
        <v>132</v>
      </c>
      <c r="E163" s="144" t="s">
        <v>230</v>
      </c>
      <c r="F163" s="145" t="s">
        <v>231</v>
      </c>
      <c r="G163" s="146" t="s">
        <v>172</v>
      </c>
      <c r="H163" s="147">
        <v>44.55</v>
      </c>
      <c r="I163" s="148"/>
      <c r="J163" s="149">
        <f t="shared" ref="J163:J171" si="15">ROUND(I163*H163,2)</f>
        <v>0</v>
      </c>
      <c r="K163" s="150"/>
      <c r="L163" s="28"/>
      <c r="M163" s="151" t="s">
        <v>1</v>
      </c>
      <c r="N163" s="112" t="s">
        <v>38</v>
      </c>
      <c r="P163" s="152">
        <f t="shared" ref="P163:P171" si="16">O163*H163</f>
        <v>0</v>
      </c>
      <c r="Q163" s="152">
        <v>1.63</v>
      </c>
      <c r="R163" s="152">
        <f t="shared" ref="R163:R171" si="17">Q163*H163</f>
        <v>72.616499999999988</v>
      </c>
      <c r="S163" s="152">
        <v>0</v>
      </c>
      <c r="T163" s="153">
        <f t="shared" ref="T163:T171" si="18">S163*H163</f>
        <v>0</v>
      </c>
      <c r="AR163" s="154" t="s">
        <v>136</v>
      </c>
      <c r="AT163" s="154" t="s">
        <v>132</v>
      </c>
      <c r="AU163" s="154" t="s">
        <v>108</v>
      </c>
      <c r="AY163" s="13" t="s">
        <v>130</v>
      </c>
      <c r="BE163" s="155">
        <f t="shared" ref="BE163:BE171" si="19">IF(N163="základná",J163,0)</f>
        <v>0</v>
      </c>
      <c r="BF163" s="155">
        <f t="shared" ref="BF163:BF171" si="20">IF(N163="znížená",J163,0)</f>
        <v>0</v>
      </c>
      <c r="BG163" s="155">
        <f t="shared" ref="BG163:BG171" si="21">IF(N163="zákl. prenesená",J163,0)</f>
        <v>0</v>
      </c>
      <c r="BH163" s="155">
        <f t="shared" ref="BH163:BH171" si="22">IF(N163="zníž. prenesená",J163,0)</f>
        <v>0</v>
      </c>
      <c r="BI163" s="155">
        <f t="shared" ref="BI163:BI171" si="23">IF(N163="nulová",J163,0)</f>
        <v>0</v>
      </c>
      <c r="BJ163" s="13" t="s">
        <v>108</v>
      </c>
      <c r="BK163" s="155">
        <f t="shared" ref="BK163:BK171" si="24">ROUND(I163*H163,2)</f>
        <v>0</v>
      </c>
      <c r="BL163" s="13" t="s">
        <v>136</v>
      </c>
      <c r="BM163" s="154" t="s">
        <v>232</v>
      </c>
    </row>
    <row r="164" spans="2:65" s="1" customFormat="1" ht="33" customHeight="1">
      <c r="B164" s="28"/>
      <c r="C164" s="143" t="s">
        <v>233</v>
      </c>
      <c r="D164" s="143" t="s">
        <v>132</v>
      </c>
      <c r="E164" s="144" t="s">
        <v>234</v>
      </c>
      <c r="F164" s="145" t="s">
        <v>235</v>
      </c>
      <c r="G164" s="146" t="s">
        <v>172</v>
      </c>
      <c r="H164" s="147">
        <v>10.89</v>
      </c>
      <c r="I164" s="148"/>
      <c r="J164" s="149">
        <f t="shared" si="15"/>
        <v>0</v>
      </c>
      <c r="K164" s="150"/>
      <c r="L164" s="28"/>
      <c r="M164" s="151" t="s">
        <v>1</v>
      </c>
      <c r="N164" s="112" t="s">
        <v>38</v>
      </c>
      <c r="P164" s="152">
        <f t="shared" si="16"/>
        <v>0</v>
      </c>
      <c r="Q164" s="152">
        <v>1.665</v>
      </c>
      <c r="R164" s="152">
        <f t="shared" si="17"/>
        <v>18.13185</v>
      </c>
      <c r="S164" s="152">
        <v>0</v>
      </c>
      <c r="T164" s="153">
        <f t="shared" si="18"/>
        <v>0</v>
      </c>
      <c r="AR164" s="154" t="s">
        <v>136</v>
      </c>
      <c r="AT164" s="154" t="s">
        <v>132</v>
      </c>
      <c r="AU164" s="154" t="s">
        <v>108</v>
      </c>
      <c r="AY164" s="13" t="s">
        <v>130</v>
      </c>
      <c r="BE164" s="155">
        <f t="shared" si="19"/>
        <v>0</v>
      </c>
      <c r="BF164" s="155">
        <f t="shared" si="20"/>
        <v>0</v>
      </c>
      <c r="BG164" s="155">
        <f t="shared" si="21"/>
        <v>0</v>
      </c>
      <c r="BH164" s="155">
        <f t="shared" si="22"/>
        <v>0</v>
      </c>
      <c r="BI164" s="155">
        <f t="shared" si="23"/>
        <v>0</v>
      </c>
      <c r="BJ164" s="13" t="s">
        <v>108</v>
      </c>
      <c r="BK164" s="155">
        <f t="shared" si="24"/>
        <v>0</v>
      </c>
      <c r="BL164" s="13" t="s">
        <v>136</v>
      </c>
      <c r="BM164" s="154" t="s">
        <v>236</v>
      </c>
    </row>
    <row r="165" spans="2:65" s="1" customFormat="1" ht="33" customHeight="1">
      <c r="B165" s="28"/>
      <c r="C165" s="143" t="s">
        <v>237</v>
      </c>
      <c r="D165" s="143" t="s">
        <v>132</v>
      </c>
      <c r="E165" s="144" t="s">
        <v>238</v>
      </c>
      <c r="F165" s="145" t="s">
        <v>239</v>
      </c>
      <c r="G165" s="146" t="s">
        <v>135</v>
      </c>
      <c r="H165" s="147">
        <v>544.5</v>
      </c>
      <c r="I165" s="148"/>
      <c r="J165" s="149">
        <f t="shared" si="15"/>
        <v>0</v>
      </c>
      <c r="K165" s="150"/>
      <c r="L165" s="28"/>
      <c r="M165" s="151" t="s">
        <v>1</v>
      </c>
      <c r="N165" s="112" t="s">
        <v>38</v>
      </c>
      <c r="P165" s="152">
        <f t="shared" si="16"/>
        <v>0</v>
      </c>
      <c r="Q165" s="152">
        <v>3.5E-4</v>
      </c>
      <c r="R165" s="152">
        <f t="shared" si="17"/>
        <v>0.19057499999999999</v>
      </c>
      <c r="S165" s="152">
        <v>0</v>
      </c>
      <c r="T165" s="153">
        <f t="shared" si="18"/>
        <v>0</v>
      </c>
      <c r="AR165" s="154" t="s">
        <v>136</v>
      </c>
      <c r="AT165" s="154" t="s">
        <v>132</v>
      </c>
      <c r="AU165" s="154" t="s">
        <v>108</v>
      </c>
      <c r="AY165" s="13" t="s">
        <v>130</v>
      </c>
      <c r="BE165" s="155">
        <f t="shared" si="19"/>
        <v>0</v>
      </c>
      <c r="BF165" s="155">
        <f t="shared" si="20"/>
        <v>0</v>
      </c>
      <c r="BG165" s="155">
        <f t="shared" si="21"/>
        <v>0</v>
      </c>
      <c r="BH165" s="155">
        <f t="shared" si="22"/>
        <v>0</v>
      </c>
      <c r="BI165" s="155">
        <f t="shared" si="23"/>
        <v>0</v>
      </c>
      <c r="BJ165" s="13" t="s">
        <v>108</v>
      </c>
      <c r="BK165" s="155">
        <f t="shared" si="24"/>
        <v>0</v>
      </c>
      <c r="BL165" s="13" t="s">
        <v>136</v>
      </c>
      <c r="BM165" s="154" t="s">
        <v>240</v>
      </c>
    </row>
    <row r="166" spans="2:65" s="1" customFormat="1" ht="16.5" customHeight="1">
      <c r="B166" s="28"/>
      <c r="C166" s="156" t="s">
        <v>241</v>
      </c>
      <c r="D166" s="156" t="s">
        <v>204</v>
      </c>
      <c r="E166" s="157" t="s">
        <v>242</v>
      </c>
      <c r="F166" s="158" t="s">
        <v>243</v>
      </c>
      <c r="G166" s="159" t="s">
        <v>135</v>
      </c>
      <c r="H166" s="160">
        <v>555.39</v>
      </c>
      <c r="I166" s="161"/>
      <c r="J166" s="162">
        <f t="shared" si="15"/>
        <v>0</v>
      </c>
      <c r="K166" s="163"/>
      <c r="L166" s="164"/>
      <c r="M166" s="165" t="s">
        <v>1</v>
      </c>
      <c r="N166" s="166" t="s">
        <v>38</v>
      </c>
      <c r="P166" s="152">
        <f t="shared" si="16"/>
        <v>0</v>
      </c>
      <c r="Q166" s="152">
        <v>2.5000000000000001E-4</v>
      </c>
      <c r="R166" s="152">
        <f t="shared" si="17"/>
        <v>0.13884750000000001</v>
      </c>
      <c r="S166" s="152">
        <v>0</v>
      </c>
      <c r="T166" s="153">
        <f t="shared" si="18"/>
        <v>0</v>
      </c>
      <c r="AR166" s="154" t="s">
        <v>161</v>
      </c>
      <c r="AT166" s="154" t="s">
        <v>204</v>
      </c>
      <c r="AU166" s="154" t="s">
        <v>108</v>
      </c>
      <c r="AY166" s="13" t="s">
        <v>130</v>
      </c>
      <c r="BE166" s="155">
        <f t="shared" si="19"/>
        <v>0</v>
      </c>
      <c r="BF166" s="155">
        <f t="shared" si="20"/>
        <v>0</v>
      </c>
      <c r="BG166" s="155">
        <f t="shared" si="21"/>
        <v>0</v>
      </c>
      <c r="BH166" s="155">
        <f t="shared" si="22"/>
        <v>0</v>
      </c>
      <c r="BI166" s="155">
        <f t="shared" si="23"/>
        <v>0</v>
      </c>
      <c r="BJ166" s="13" t="s">
        <v>108</v>
      </c>
      <c r="BK166" s="155">
        <f t="shared" si="24"/>
        <v>0</v>
      </c>
      <c r="BL166" s="13" t="s">
        <v>136</v>
      </c>
      <c r="BM166" s="154" t="s">
        <v>244</v>
      </c>
    </row>
    <row r="167" spans="2:65" s="1" customFormat="1" ht="24.2" customHeight="1">
      <c r="B167" s="28"/>
      <c r="C167" s="143" t="s">
        <v>245</v>
      </c>
      <c r="D167" s="143" t="s">
        <v>132</v>
      </c>
      <c r="E167" s="144" t="s">
        <v>246</v>
      </c>
      <c r="F167" s="145" t="s">
        <v>247</v>
      </c>
      <c r="G167" s="146" t="s">
        <v>155</v>
      </c>
      <c r="H167" s="147">
        <v>99</v>
      </c>
      <c r="I167" s="148"/>
      <c r="J167" s="149">
        <f t="shared" si="15"/>
        <v>0</v>
      </c>
      <c r="K167" s="150"/>
      <c r="L167" s="28"/>
      <c r="M167" s="151" t="s">
        <v>1</v>
      </c>
      <c r="N167" s="112" t="s">
        <v>38</v>
      </c>
      <c r="P167" s="152">
        <f t="shared" si="16"/>
        <v>0</v>
      </c>
      <c r="Q167" s="152">
        <v>0</v>
      </c>
      <c r="R167" s="152">
        <f t="shared" si="17"/>
        <v>0</v>
      </c>
      <c r="S167" s="152">
        <v>0</v>
      </c>
      <c r="T167" s="153">
        <f t="shared" si="18"/>
        <v>0</v>
      </c>
      <c r="AR167" s="154" t="s">
        <v>136</v>
      </c>
      <c r="AT167" s="154" t="s">
        <v>132</v>
      </c>
      <c r="AU167" s="154" t="s">
        <v>108</v>
      </c>
      <c r="AY167" s="13" t="s">
        <v>130</v>
      </c>
      <c r="BE167" s="155">
        <f t="shared" si="19"/>
        <v>0</v>
      </c>
      <c r="BF167" s="155">
        <f t="shared" si="20"/>
        <v>0</v>
      </c>
      <c r="BG167" s="155">
        <f t="shared" si="21"/>
        <v>0</v>
      </c>
      <c r="BH167" s="155">
        <f t="shared" si="22"/>
        <v>0</v>
      </c>
      <c r="BI167" s="155">
        <f t="shared" si="23"/>
        <v>0</v>
      </c>
      <c r="BJ167" s="13" t="s">
        <v>108</v>
      </c>
      <c r="BK167" s="155">
        <f t="shared" si="24"/>
        <v>0</v>
      </c>
      <c r="BL167" s="13" t="s">
        <v>136</v>
      </c>
      <c r="BM167" s="154" t="s">
        <v>248</v>
      </c>
    </row>
    <row r="168" spans="2:65" s="1" customFormat="1" ht="24.2" customHeight="1">
      <c r="B168" s="28"/>
      <c r="C168" s="156" t="s">
        <v>249</v>
      </c>
      <c r="D168" s="156" t="s">
        <v>204</v>
      </c>
      <c r="E168" s="157" t="s">
        <v>250</v>
      </c>
      <c r="F168" s="158" t="s">
        <v>251</v>
      </c>
      <c r="G168" s="159" t="s">
        <v>155</v>
      </c>
      <c r="H168" s="160">
        <v>99</v>
      </c>
      <c r="I168" s="161"/>
      <c r="J168" s="162">
        <f t="shared" si="15"/>
        <v>0</v>
      </c>
      <c r="K168" s="163"/>
      <c r="L168" s="164"/>
      <c r="M168" s="165" t="s">
        <v>1</v>
      </c>
      <c r="N168" s="166" t="s">
        <v>38</v>
      </c>
      <c r="P168" s="152">
        <f t="shared" si="16"/>
        <v>0</v>
      </c>
      <c r="Q168" s="152">
        <v>1E-3</v>
      </c>
      <c r="R168" s="152">
        <f t="shared" si="17"/>
        <v>9.9000000000000005E-2</v>
      </c>
      <c r="S168" s="152">
        <v>0</v>
      </c>
      <c r="T168" s="153">
        <f t="shared" si="18"/>
        <v>0</v>
      </c>
      <c r="AR168" s="154" t="s">
        <v>161</v>
      </c>
      <c r="AT168" s="154" t="s">
        <v>204</v>
      </c>
      <c r="AU168" s="154" t="s">
        <v>108</v>
      </c>
      <c r="AY168" s="13" t="s">
        <v>130</v>
      </c>
      <c r="BE168" s="155">
        <f t="shared" si="19"/>
        <v>0</v>
      </c>
      <c r="BF168" s="155">
        <f t="shared" si="20"/>
        <v>0</v>
      </c>
      <c r="BG168" s="155">
        <f t="shared" si="21"/>
        <v>0</v>
      </c>
      <c r="BH168" s="155">
        <f t="shared" si="22"/>
        <v>0</v>
      </c>
      <c r="BI168" s="155">
        <f t="shared" si="23"/>
        <v>0</v>
      </c>
      <c r="BJ168" s="13" t="s">
        <v>108</v>
      </c>
      <c r="BK168" s="155">
        <f t="shared" si="24"/>
        <v>0</v>
      </c>
      <c r="BL168" s="13" t="s">
        <v>136</v>
      </c>
      <c r="BM168" s="154" t="s">
        <v>252</v>
      </c>
    </row>
    <row r="169" spans="2:65" s="1" customFormat="1" ht="33" customHeight="1">
      <c r="B169" s="28"/>
      <c r="C169" s="143" t="s">
        <v>253</v>
      </c>
      <c r="D169" s="143" t="s">
        <v>132</v>
      </c>
      <c r="E169" s="144" t="s">
        <v>254</v>
      </c>
      <c r="F169" s="145" t="s">
        <v>255</v>
      </c>
      <c r="G169" s="146" t="s">
        <v>135</v>
      </c>
      <c r="H169" s="147">
        <v>1510</v>
      </c>
      <c r="I169" s="148"/>
      <c r="J169" s="149">
        <f t="shared" si="15"/>
        <v>0</v>
      </c>
      <c r="K169" s="150"/>
      <c r="L169" s="28"/>
      <c r="M169" s="151" t="s">
        <v>1</v>
      </c>
      <c r="N169" s="112" t="s">
        <v>38</v>
      </c>
      <c r="P169" s="152">
        <f t="shared" si="16"/>
        <v>0</v>
      </c>
      <c r="Q169" s="152">
        <v>0</v>
      </c>
      <c r="R169" s="152">
        <f t="shared" si="17"/>
        <v>0</v>
      </c>
      <c r="S169" s="152">
        <v>0</v>
      </c>
      <c r="T169" s="153">
        <f t="shared" si="18"/>
        <v>0</v>
      </c>
      <c r="AR169" s="154" t="s">
        <v>136</v>
      </c>
      <c r="AT169" s="154" t="s">
        <v>132</v>
      </c>
      <c r="AU169" s="154" t="s">
        <v>108</v>
      </c>
      <c r="AY169" s="13" t="s">
        <v>130</v>
      </c>
      <c r="BE169" s="155">
        <f t="shared" si="19"/>
        <v>0</v>
      </c>
      <c r="BF169" s="155">
        <f t="shared" si="20"/>
        <v>0</v>
      </c>
      <c r="BG169" s="155">
        <f t="shared" si="21"/>
        <v>0</v>
      </c>
      <c r="BH169" s="155">
        <f t="shared" si="22"/>
        <v>0</v>
      </c>
      <c r="BI169" s="155">
        <f t="shared" si="23"/>
        <v>0</v>
      </c>
      <c r="BJ169" s="13" t="s">
        <v>108</v>
      </c>
      <c r="BK169" s="155">
        <f t="shared" si="24"/>
        <v>0</v>
      </c>
      <c r="BL169" s="13" t="s">
        <v>136</v>
      </c>
      <c r="BM169" s="154" t="s">
        <v>256</v>
      </c>
    </row>
    <row r="170" spans="2:65" s="1" customFormat="1" ht="24.2" customHeight="1">
      <c r="B170" s="28"/>
      <c r="C170" s="143" t="s">
        <v>257</v>
      </c>
      <c r="D170" s="143" t="s">
        <v>132</v>
      </c>
      <c r="E170" s="144" t="s">
        <v>258</v>
      </c>
      <c r="F170" s="145" t="s">
        <v>259</v>
      </c>
      <c r="G170" s="146" t="s">
        <v>135</v>
      </c>
      <c r="H170" s="147">
        <v>810</v>
      </c>
      <c r="I170" s="148"/>
      <c r="J170" s="149">
        <f t="shared" si="15"/>
        <v>0</v>
      </c>
      <c r="K170" s="150"/>
      <c r="L170" s="28"/>
      <c r="M170" s="151" t="s">
        <v>1</v>
      </c>
      <c r="N170" s="112" t="s">
        <v>38</v>
      </c>
      <c r="P170" s="152">
        <f t="shared" si="16"/>
        <v>0</v>
      </c>
      <c r="Q170" s="152">
        <v>3.0000000000000001E-5</v>
      </c>
      <c r="R170" s="152">
        <f t="shared" si="17"/>
        <v>2.4300000000000002E-2</v>
      </c>
      <c r="S170" s="152">
        <v>0</v>
      </c>
      <c r="T170" s="153">
        <f t="shared" si="18"/>
        <v>0</v>
      </c>
      <c r="AR170" s="154" t="s">
        <v>136</v>
      </c>
      <c r="AT170" s="154" t="s">
        <v>132</v>
      </c>
      <c r="AU170" s="154" t="s">
        <v>108</v>
      </c>
      <c r="AY170" s="13" t="s">
        <v>130</v>
      </c>
      <c r="BE170" s="155">
        <f t="shared" si="19"/>
        <v>0</v>
      </c>
      <c r="BF170" s="155">
        <f t="shared" si="20"/>
        <v>0</v>
      </c>
      <c r="BG170" s="155">
        <f t="shared" si="21"/>
        <v>0</v>
      </c>
      <c r="BH170" s="155">
        <f t="shared" si="22"/>
        <v>0</v>
      </c>
      <c r="BI170" s="155">
        <f t="shared" si="23"/>
        <v>0</v>
      </c>
      <c r="BJ170" s="13" t="s">
        <v>108</v>
      </c>
      <c r="BK170" s="155">
        <f t="shared" si="24"/>
        <v>0</v>
      </c>
      <c r="BL170" s="13" t="s">
        <v>136</v>
      </c>
      <c r="BM170" s="154" t="s">
        <v>260</v>
      </c>
    </row>
    <row r="171" spans="2:65" s="1" customFormat="1" ht="16.5" customHeight="1">
      <c r="B171" s="28"/>
      <c r="C171" s="156" t="s">
        <v>261</v>
      </c>
      <c r="D171" s="156" t="s">
        <v>204</v>
      </c>
      <c r="E171" s="157" t="s">
        <v>242</v>
      </c>
      <c r="F171" s="158" t="s">
        <v>243</v>
      </c>
      <c r="G171" s="159" t="s">
        <v>135</v>
      </c>
      <c r="H171" s="160">
        <v>826.2</v>
      </c>
      <c r="I171" s="161"/>
      <c r="J171" s="162">
        <f t="shared" si="15"/>
        <v>0</v>
      </c>
      <c r="K171" s="163"/>
      <c r="L171" s="164"/>
      <c r="M171" s="165" t="s">
        <v>1</v>
      </c>
      <c r="N171" s="166" t="s">
        <v>38</v>
      </c>
      <c r="P171" s="152">
        <f t="shared" si="16"/>
        <v>0</v>
      </c>
      <c r="Q171" s="152">
        <v>2.5000000000000001E-4</v>
      </c>
      <c r="R171" s="152">
        <f t="shared" si="17"/>
        <v>0.20655000000000001</v>
      </c>
      <c r="S171" s="152">
        <v>0</v>
      </c>
      <c r="T171" s="153">
        <f t="shared" si="18"/>
        <v>0</v>
      </c>
      <c r="AR171" s="154" t="s">
        <v>161</v>
      </c>
      <c r="AT171" s="154" t="s">
        <v>204</v>
      </c>
      <c r="AU171" s="154" t="s">
        <v>108</v>
      </c>
      <c r="AY171" s="13" t="s">
        <v>130</v>
      </c>
      <c r="BE171" s="155">
        <f t="shared" si="19"/>
        <v>0</v>
      </c>
      <c r="BF171" s="155">
        <f t="shared" si="20"/>
        <v>0</v>
      </c>
      <c r="BG171" s="155">
        <f t="shared" si="21"/>
        <v>0</v>
      </c>
      <c r="BH171" s="155">
        <f t="shared" si="22"/>
        <v>0</v>
      </c>
      <c r="BI171" s="155">
        <f t="shared" si="23"/>
        <v>0</v>
      </c>
      <c r="BJ171" s="13" t="s">
        <v>108</v>
      </c>
      <c r="BK171" s="155">
        <f t="shared" si="24"/>
        <v>0</v>
      </c>
      <c r="BL171" s="13" t="s">
        <v>136</v>
      </c>
      <c r="BM171" s="154" t="s">
        <v>262</v>
      </c>
    </row>
    <row r="172" spans="2:65" s="11" customFormat="1" ht="22.9" customHeight="1">
      <c r="B172" s="131"/>
      <c r="D172" s="132" t="s">
        <v>71</v>
      </c>
      <c r="E172" s="141" t="s">
        <v>136</v>
      </c>
      <c r="F172" s="141" t="s">
        <v>263</v>
      </c>
      <c r="I172" s="134"/>
      <c r="J172" s="142">
        <f>BK172</f>
        <v>0</v>
      </c>
      <c r="L172" s="131"/>
      <c r="M172" s="136"/>
      <c r="P172" s="137">
        <f>SUM(P173:P175)</f>
        <v>0</v>
      </c>
      <c r="R172" s="137">
        <f>SUM(R173:R175)</f>
        <v>24.450060000000001</v>
      </c>
      <c r="T172" s="138">
        <f>SUM(T173:T175)</f>
        <v>0</v>
      </c>
      <c r="AR172" s="132" t="s">
        <v>80</v>
      </c>
      <c r="AT172" s="139" t="s">
        <v>71</v>
      </c>
      <c r="AU172" s="139" t="s">
        <v>80</v>
      </c>
      <c r="AY172" s="132" t="s">
        <v>130</v>
      </c>
      <c r="BK172" s="140">
        <f>SUM(BK173:BK175)</f>
        <v>0</v>
      </c>
    </row>
    <row r="173" spans="2:65" s="1" customFormat="1" ht="24.2" customHeight="1">
      <c r="B173" s="28"/>
      <c r="C173" s="143" t="s">
        <v>264</v>
      </c>
      <c r="D173" s="143" t="s">
        <v>132</v>
      </c>
      <c r="E173" s="144" t="s">
        <v>265</v>
      </c>
      <c r="F173" s="145" t="s">
        <v>266</v>
      </c>
      <c r="G173" s="146" t="s">
        <v>172</v>
      </c>
      <c r="H173" s="147">
        <v>4.7</v>
      </c>
      <c r="I173" s="148"/>
      <c r="J173" s="149">
        <f>ROUND(I173*H173,2)</f>
        <v>0</v>
      </c>
      <c r="K173" s="150"/>
      <c r="L173" s="28"/>
      <c r="M173" s="151" t="s">
        <v>1</v>
      </c>
      <c r="N173" s="112" t="s">
        <v>38</v>
      </c>
      <c r="P173" s="152">
        <f>O173*H173</f>
        <v>0</v>
      </c>
      <c r="Q173" s="152">
        <v>1.7034</v>
      </c>
      <c r="R173" s="152">
        <f>Q173*H173</f>
        <v>8.005980000000001</v>
      </c>
      <c r="S173" s="152">
        <v>0</v>
      </c>
      <c r="T173" s="153">
        <f>S173*H173</f>
        <v>0</v>
      </c>
      <c r="AR173" s="154" t="s">
        <v>136</v>
      </c>
      <c r="AT173" s="154" t="s">
        <v>132</v>
      </c>
      <c r="AU173" s="154" t="s">
        <v>108</v>
      </c>
      <c r="AY173" s="13" t="s">
        <v>130</v>
      </c>
      <c r="BE173" s="155">
        <f>IF(N173="základná",J173,0)</f>
        <v>0</v>
      </c>
      <c r="BF173" s="155">
        <f>IF(N173="znížená",J173,0)</f>
        <v>0</v>
      </c>
      <c r="BG173" s="155">
        <f>IF(N173="zákl. prenesená",J173,0)</f>
        <v>0</v>
      </c>
      <c r="BH173" s="155">
        <f>IF(N173="zníž. prenesená",J173,0)</f>
        <v>0</v>
      </c>
      <c r="BI173" s="155">
        <f>IF(N173="nulová",J173,0)</f>
        <v>0</v>
      </c>
      <c r="BJ173" s="13" t="s">
        <v>108</v>
      </c>
      <c r="BK173" s="155">
        <f>ROUND(I173*H173,2)</f>
        <v>0</v>
      </c>
      <c r="BL173" s="13" t="s">
        <v>136</v>
      </c>
      <c r="BM173" s="154" t="s">
        <v>267</v>
      </c>
    </row>
    <row r="174" spans="2:65" s="1" customFormat="1" ht="24.2" customHeight="1">
      <c r="B174" s="28"/>
      <c r="C174" s="143" t="s">
        <v>268</v>
      </c>
      <c r="D174" s="143" t="s">
        <v>132</v>
      </c>
      <c r="E174" s="144" t="s">
        <v>269</v>
      </c>
      <c r="F174" s="145" t="s">
        <v>270</v>
      </c>
      <c r="G174" s="146" t="s">
        <v>172</v>
      </c>
      <c r="H174" s="147">
        <v>7.05</v>
      </c>
      <c r="I174" s="148"/>
      <c r="J174" s="149">
        <f>ROUND(I174*H174,2)</f>
        <v>0</v>
      </c>
      <c r="K174" s="150"/>
      <c r="L174" s="28"/>
      <c r="M174" s="151" t="s">
        <v>1</v>
      </c>
      <c r="N174" s="112" t="s">
        <v>38</v>
      </c>
      <c r="P174" s="152">
        <f>O174*H174</f>
        <v>0</v>
      </c>
      <c r="Q174" s="152">
        <v>2.3131499999999998</v>
      </c>
      <c r="R174" s="152">
        <f>Q174*H174</f>
        <v>16.307707499999999</v>
      </c>
      <c r="S174" s="152">
        <v>0</v>
      </c>
      <c r="T174" s="153">
        <f>S174*H174</f>
        <v>0</v>
      </c>
      <c r="AR174" s="154" t="s">
        <v>136</v>
      </c>
      <c r="AT174" s="154" t="s">
        <v>132</v>
      </c>
      <c r="AU174" s="154" t="s">
        <v>108</v>
      </c>
      <c r="AY174" s="13" t="s">
        <v>130</v>
      </c>
      <c r="BE174" s="155">
        <f>IF(N174="základná",J174,0)</f>
        <v>0</v>
      </c>
      <c r="BF174" s="155">
        <f>IF(N174="znížená",J174,0)</f>
        <v>0</v>
      </c>
      <c r="BG174" s="155">
        <f>IF(N174="zákl. prenesená",J174,0)</f>
        <v>0</v>
      </c>
      <c r="BH174" s="155">
        <f>IF(N174="zníž. prenesená",J174,0)</f>
        <v>0</v>
      </c>
      <c r="BI174" s="155">
        <f>IF(N174="nulová",J174,0)</f>
        <v>0</v>
      </c>
      <c r="BJ174" s="13" t="s">
        <v>108</v>
      </c>
      <c r="BK174" s="155">
        <f>ROUND(I174*H174,2)</f>
        <v>0</v>
      </c>
      <c r="BL174" s="13" t="s">
        <v>136</v>
      </c>
      <c r="BM174" s="154" t="s">
        <v>271</v>
      </c>
    </row>
    <row r="175" spans="2:65" s="1" customFormat="1" ht="33" customHeight="1">
      <c r="B175" s="28"/>
      <c r="C175" s="143" t="s">
        <v>272</v>
      </c>
      <c r="D175" s="143" t="s">
        <v>132</v>
      </c>
      <c r="E175" s="144" t="s">
        <v>273</v>
      </c>
      <c r="F175" s="145" t="s">
        <v>274</v>
      </c>
      <c r="G175" s="146" t="s">
        <v>135</v>
      </c>
      <c r="H175" s="147">
        <v>31.35</v>
      </c>
      <c r="I175" s="148"/>
      <c r="J175" s="149">
        <f>ROUND(I175*H175,2)</f>
        <v>0</v>
      </c>
      <c r="K175" s="150"/>
      <c r="L175" s="28"/>
      <c r="M175" s="151" t="s">
        <v>1</v>
      </c>
      <c r="N175" s="112" t="s">
        <v>38</v>
      </c>
      <c r="P175" s="152">
        <f>O175*H175</f>
        <v>0</v>
      </c>
      <c r="Q175" s="152">
        <v>4.3499999999999997E-3</v>
      </c>
      <c r="R175" s="152">
        <f>Q175*H175</f>
        <v>0.13637250000000001</v>
      </c>
      <c r="S175" s="152">
        <v>0</v>
      </c>
      <c r="T175" s="153">
        <f>S175*H175</f>
        <v>0</v>
      </c>
      <c r="AR175" s="154" t="s">
        <v>136</v>
      </c>
      <c r="AT175" s="154" t="s">
        <v>132</v>
      </c>
      <c r="AU175" s="154" t="s">
        <v>108</v>
      </c>
      <c r="AY175" s="13" t="s">
        <v>130</v>
      </c>
      <c r="BE175" s="155">
        <f>IF(N175="základná",J175,0)</f>
        <v>0</v>
      </c>
      <c r="BF175" s="155">
        <f>IF(N175="znížená",J175,0)</f>
        <v>0</v>
      </c>
      <c r="BG175" s="155">
        <f>IF(N175="zákl. prenesená",J175,0)</f>
        <v>0</v>
      </c>
      <c r="BH175" s="155">
        <f>IF(N175="zníž. prenesená",J175,0)</f>
        <v>0</v>
      </c>
      <c r="BI175" s="155">
        <f>IF(N175="nulová",J175,0)</f>
        <v>0</v>
      </c>
      <c r="BJ175" s="13" t="s">
        <v>108</v>
      </c>
      <c r="BK175" s="155">
        <f>ROUND(I175*H175,2)</f>
        <v>0</v>
      </c>
      <c r="BL175" s="13" t="s">
        <v>136</v>
      </c>
      <c r="BM175" s="154" t="s">
        <v>275</v>
      </c>
    </row>
    <row r="176" spans="2:65" s="11" customFormat="1" ht="22.9" customHeight="1">
      <c r="B176" s="131"/>
      <c r="D176" s="132" t="s">
        <v>71</v>
      </c>
      <c r="E176" s="141" t="s">
        <v>148</v>
      </c>
      <c r="F176" s="141" t="s">
        <v>276</v>
      </c>
      <c r="I176" s="134"/>
      <c r="J176" s="142">
        <f>BK176</f>
        <v>0</v>
      </c>
      <c r="L176" s="131"/>
      <c r="M176" s="136"/>
      <c r="P176" s="137">
        <f>SUM(P177:P192)</f>
        <v>0</v>
      </c>
      <c r="R176" s="137">
        <f>SUM(R177:R192)</f>
        <v>2261.3699310000006</v>
      </c>
      <c r="T176" s="138">
        <f>SUM(T177:T192)</f>
        <v>0</v>
      </c>
      <c r="AR176" s="132" t="s">
        <v>80</v>
      </c>
      <c r="AT176" s="139" t="s">
        <v>71</v>
      </c>
      <c r="AU176" s="139" t="s">
        <v>80</v>
      </c>
      <c r="AY176" s="132" t="s">
        <v>130</v>
      </c>
      <c r="BK176" s="140">
        <f>SUM(BK177:BK192)</f>
        <v>0</v>
      </c>
    </row>
    <row r="177" spans="2:65" s="1" customFormat="1" ht="33" customHeight="1">
      <c r="B177" s="28"/>
      <c r="C177" s="143" t="s">
        <v>277</v>
      </c>
      <c r="D177" s="143" t="s">
        <v>132</v>
      </c>
      <c r="E177" s="144" t="s">
        <v>278</v>
      </c>
      <c r="F177" s="145" t="s">
        <v>279</v>
      </c>
      <c r="G177" s="146" t="s">
        <v>135</v>
      </c>
      <c r="H177" s="147">
        <v>280</v>
      </c>
      <c r="I177" s="148"/>
      <c r="J177" s="149">
        <f t="shared" ref="J177:J189" si="25">ROUND(I177*H177,2)</f>
        <v>0</v>
      </c>
      <c r="K177" s="150"/>
      <c r="L177" s="28"/>
      <c r="M177" s="151" t="s">
        <v>1</v>
      </c>
      <c r="N177" s="112" t="s">
        <v>38</v>
      </c>
      <c r="P177" s="152">
        <f t="shared" ref="P177:P189" si="26">O177*H177</f>
        <v>0</v>
      </c>
      <c r="Q177" s="152">
        <v>0.19900000000000001</v>
      </c>
      <c r="R177" s="152">
        <f t="shared" ref="R177:R189" si="27">Q177*H177</f>
        <v>55.720000000000006</v>
      </c>
      <c r="S177" s="152">
        <v>0</v>
      </c>
      <c r="T177" s="153">
        <f t="shared" ref="T177:T189" si="28">S177*H177</f>
        <v>0</v>
      </c>
      <c r="AR177" s="154" t="s">
        <v>136</v>
      </c>
      <c r="AT177" s="154" t="s">
        <v>132</v>
      </c>
      <c r="AU177" s="154" t="s">
        <v>108</v>
      </c>
      <c r="AY177" s="13" t="s">
        <v>130</v>
      </c>
      <c r="BE177" s="155">
        <f t="shared" ref="BE177:BE189" si="29">IF(N177="základná",J177,0)</f>
        <v>0</v>
      </c>
      <c r="BF177" s="155">
        <f t="shared" ref="BF177:BF189" si="30">IF(N177="znížená",J177,0)</f>
        <v>0</v>
      </c>
      <c r="BG177" s="155">
        <f t="shared" ref="BG177:BG189" si="31">IF(N177="zákl. prenesená",J177,0)</f>
        <v>0</v>
      </c>
      <c r="BH177" s="155">
        <f t="shared" ref="BH177:BH189" si="32">IF(N177="zníž. prenesená",J177,0)</f>
        <v>0</v>
      </c>
      <c r="BI177" s="155">
        <f t="shared" ref="BI177:BI189" si="33">IF(N177="nulová",J177,0)</f>
        <v>0</v>
      </c>
      <c r="BJ177" s="13" t="s">
        <v>108</v>
      </c>
      <c r="BK177" s="155">
        <f t="shared" ref="BK177:BK189" si="34">ROUND(I177*H177,2)</f>
        <v>0</v>
      </c>
      <c r="BL177" s="13" t="s">
        <v>136</v>
      </c>
      <c r="BM177" s="154" t="s">
        <v>280</v>
      </c>
    </row>
    <row r="178" spans="2:65" s="1" customFormat="1" ht="33" customHeight="1">
      <c r="B178" s="28"/>
      <c r="C178" s="143" t="s">
        <v>281</v>
      </c>
      <c r="D178" s="143" t="s">
        <v>132</v>
      </c>
      <c r="E178" s="144" t="s">
        <v>282</v>
      </c>
      <c r="F178" s="145" t="s">
        <v>283</v>
      </c>
      <c r="G178" s="146" t="s">
        <v>135</v>
      </c>
      <c r="H178" s="147">
        <v>126</v>
      </c>
      <c r="I178" s="148"/>
      <c r="J178" s="149">
        <f t="shared" si="25"/>
        <v>0</v>
      </c>
      <c r="K178" s="150"/>
      <c r="L178" s="28"/>
      <c r="M178" s="151" t="s">
        <v>1</v>
      </c>
      <c r="N178" s="112" t="s">
        <v>38</v>
      </c>
      <c r="P178" s="152">
        <f t="shared" si="26"/>
        <v>0</v>
      </c>
      <c r="Q178" s="152">
        <v>0.29899999999999999</v>
      </c>
      <c r="R178" s="152">
        <f t="shared" si="27"/>
        <v>37.673999999999999</v>
      </c>
      <c r="S178" s="152">
        <v>0</v>
      </c>
      <c r="T178" s="153">
        <f t="shared" si="28"/>
        <v>0</v>
      </c>
      <c r="AR178" s="154" t="s">
        <v>136</v>
      </c>
      <c r="AT178" s="154" t="s">
        <v>132</v>
      </c>
      <c r="AU178" s="154" t="s">
        <v>108</v>
      </c>
      <c r="AY178" s="13" t="s">
        <v>130</v>
      </c>
      <c r="BE178" s="155">
        <f t="shared" si="29"/>
        <v>0</v>
      </c>
      <c r="BF178" s="155">
        <f t="shared" si="30"/>
        <v>0</v>
      </c>
      <c r="BG178" s="155">
        <f t="shared" si="31"/>
        <v>0</v>
      </c>
      <c r="BH178" s="155">
        <f t="shared" si="32"/>
        <v>0</v>
      </c>
      <c r="BI178" s="155">
        <f t="shared" si="33"/>
        <v>0</v>
      </c>
      <c r="BJ178" s="13" t="s">
        <v>108</v>
      </c>
      <c r="BK178" s="155">
        <f t="shared" si="34"/>
        <v>0</v>
      </c>
      <c r="BL178" s="13" t="s">
        <v>136</v>
      </c>
      <c r="BM178" s="154" t="s">
        <v>284</v>
      </c>
    </row>
    <row r="179" spans="2:65" s="1" customFormat="1" ht="24.2" customHeight="1">
      <c r="B179" s="28"/>
      <c r="C179" s="143" t="s">
        <v>285</v>
      </c>
      <c r="D179" s="143" t="s">
        <v>132</v>
      </c>
      <c r="E179" s="144" t="s">
        <v>286</v>
      </c>
      <c r="F179" s="145" t="s">
        <v>287</v>
      </c>
      <c r="G179" s="146" t="s">
        <v>135</v>
      </c>
      <c r="H179" s="147">
        <v>55</v>
      </c>
      <c r="I179" s="148"/>
      <c r="J179" s="149">
        <f t="shared" si="25"/>
        <v>0</v>
      </c>
      <c r="K179" s="150"/>
      <c r="L179" s="28"/>
      <c r="M179" s="151" t="s">
        <v>1</v>
      </c>
      <c r="N179" s="112" t="s">
        <v>38</v>
      </c>
      <c r="P179" s="152">
        <f t="shared" si="26"/>
        <v>0</v>
      </c>
      <c r="Q179" s="152">
        <v>0.18906999999999999</v>
      </c>
      <c r="R179" s="152">
        <f t="shared" si="27"/>
        <v>10.398849999999999</v>
      </c>
      <c r="S179" s="152">
        <v>0</v>
      </c>
      <c r="T179" s="153">
        <f t="shared" si="28"/>
        <v>0</v>
      </c>
      <c r="AR179" s="154" t="s">
        <v>136</v>
      </c>
      <c r="AT179" s="154" t="s">
        <v>132</v>
      </c>
      <c r="AU179" s="154" t="s">
        <v>108</v>
      </c>
      <c r="AY179" s="13" t="s">
        <v>130</v>
      </c>
      <c r="BE179" s="155">
        <f t="shared" si="29"/>
        <v>0</v>
      </c>
      <c r="BF179" s="155">
        <f t="shared" si="30"/>
        <v>0</v>
      </c>
      <c r="BG179" s="155">
        <f t="shared" si="31"/>
        <v>0</v>
      </c>
      <c r="BH179" s="155">
        <f t="shared" si="32"/>
        <v>0</v>
      </c>
      <c r="BI179" s="155">
        <f t="shared" si="33"/>
        <v>0</v>
      </c>
      <c r="BJ179" s="13" t="s">
        <v>108</v>
      </c>
      <c r="BK179" s="155">
        <f t="shared" si="34"/>
        <v>0</v>
      </c>
      <c r="BL179" s="13" t="s">
        <v>136</v>
      </c>
      <c r="BM179" s="154" t="s">
        <v>288</v>
      </c>
    </row>
    <row r="180" spans="2:65" s="1" customFormat="1" ht="24.2" customHeight="1">
      <c r="B180" s="28"/>
      <c r="C180" s="143" t="s">
        <v>289</v>
      </c>
      <c r="D180" s="143" t="s">
        <v>132</v>
      </c>
      <c r="E180" s="144" t="s">
        <v>290</v>
      </c>
      <c r="F180" s="145" t="s">
        <v>291</v>
      </c>
      <c r="G180" s="146" t="s">
        <v>135</v>
      </c>
      <c r="H180" s="147">
        <v>190</v>
      </c>
      <c r="I180" s="148"/>
      <c r="J180" s="149">
        <f t="shared" si="25"/>
        <v>0</v>
      </c>
      <c r="K180" s="150"/>
      <c r="L180" s="28"/>
      <c r="M180" s="151" t="s">
        <v>1</v>
      </c>
      <c r="N180" s="112" t="s">
        <v>38</v>
      </c>
      <c r="P180" s="152">
        <f t="shared" si="26"/>
        <v>0</v>
      </c>
      <c r="Q180" s="152">
        <v>0.37080000000000002</v>
      </c>
      <c r="R180" s="152">
        <f t="shared" si="27"/>
        <v>70.451999999999998</v>
      </c>
      <c r="S180" s="152">
        <v>0</v>
      </c>
      <c r="T180" s="153">
        <f t="shared" si="28"/>
        <v>0</v>
      </c>
      <c r="AR180" s="154" t="s">
        <v>136</v>
      </c>
      <c r="AT180" s="154" t="s">
        <v>132</v>
      </c>
      <c r="AU180" s="154" t="s">
        <v>108</v>
      </c>
      <c r="AY180" s="13" t="s">
        <v>130</v>
      </c>
      <c r="BE180" s="155">
        <f t="shared" si="29"/>
        <v>0</v>
      </c>
      <c r="BF180" s="155">
        <f t="shared" si="30"/>
        <v>0</v>
      </c>
      <c r="BG180" s="155">
        <f t="shared" si="31"/>
        <v>0</v>
      </c>
      <c r="BH180" s="155">
        <f t="shared" si="32"/>
        <v>0</v>
      </c>
      <c r="BI180" s="155">
        <f t="shared" si="33"/>
        <v>0</v>
      </c>
      <c r="BJ180" s="13" t="s">
        <v>108</v>
      </c>
      <c r="BK180" s="155">
        <f t="shared" si="34"/>
        <v>0</v>
      </c>
      <c r="BL180" s="13" t="s">
        <v>136</v>
      </c>
      <c r="BM180" s="154" t="s">
        <v>292</v>
      </c>
    </row>
    <row r="181" spans="2:65" s="1" customFormat="1" ht="24.2" customHeight="1">
      <c r="B181" s="28"/>
      <c r="C181" s="143" t="s">
        <v>293</v>
      </c>
      <c r="D181" s="143" t="s">
        <v>132</v>
      </c>
      <c r="E181" s="144" t="s">
        <v>294</v>
      </c>
      <c r="F181" s="145" t="s">
        <v>295</v>
      </c>
      <c r="G181" s="146" t="s">
        <v>135</v>
      </c>
      <c r="H181" s="147">
        <v>540</v>
      </c>
      <c r="I181" s="148"/>
      <c r="J181" s="149">
        <f t="shared" si="25"/>
        <v>0</v>
      </c>
      <c r="K181" s="150"/>
      <c r="L181" s="28"/>
      <c r="M181" s="151" t="s">
        <v>1</v>
      </c>
      <c r="N181" s="112" t="s">
        <v>38</v>
      </c>
      <c r="P181" s="152">
        <f t="shared" si="26"/>
        <v>0</v>
      </c>
      <c r="Q181" s="152">
        <v>0.46166000000000001</v>
      </c>
      <c r="R181" s="152">
        <f t="shared" si="27"/>
        <v>249.29640000000001</v>
      </c>
      <c r="S181" s="152">
        <v>0</v>
      </c>
      <c r="T181" s="153">
        <f t="shared" si="28"/>
        <v>0</v>
      </c>
      <c r="AR181" s="154" t="s">
        <v>136</v>
      </c>
      <c r="AT181" s="154" t="s">
        <v>132</v>
      </c>
      <c r="AU181" s="154" t="s">
        <v>108</v>
      </c>
      <c r="AY181" s="13" t="s">
        <v>130</v>
      </c>
      <c r="BE181" s="155">
        <f t="shared" si="29"/>
        <v>0</v>
      </c>
      <c r="BF181" s="155">
        <f t="shared" si="30"/>
        <v>0</v>
      </c>
      <c r="BG181" s="155">
        <f t="shared" si="31"/>
        <v>0</v>
      </c>
      <c r="BH181" s="155">
        <f t="shared" si="32"/>
        <v>0</v>
      </c>
      <c r="BI181" s="155">
        <f t="shared" si="33"/>
        <v>0</v>
      </c>
      <c r="BJ181" s="13" t="s">
        <v>108</v>
      </c>
      <c r="BK181" s="155">
        <f t="shared" si="34"/>
        <v>0</v>
      </c>
      <c r="BL181" s="13" t="s">
        <v>136</v>
      </c>
      <c r="BM181" s="154" t="s">
        <v>296</v>
      </c>
    </row>
    <row r="182" spans="2:65" s="1" customFormat="1" ht="33" customHeight="1">
      <c r="B182" s="28"/>
      <c r="C182" s="143" t="s">
        <v>297</v>
      </c>
      <c r="D182" s="143" t="s">
        <v>132</v>
      </c>
      <c r="E182" s="144" t="s">
        <v>298</v>
      </c>
      <c r="F182" s="145" t="s">
        <v>299</v>
      </c>
      <c r="G182" s="146" t="s">
        <v>135</v>
      </c>
      <c r="H182" s="147">
        <v>540</v>
      </c>
      <c r="I182" s="148"/>
      <c r="J182" s="149">
        <f t="shared" si="25"/>
        <v>0</v>
      </c>
      <c r="K182" s="150"/>
      <c r="L182" s="28"/>
      <c r="M182" s="151" t="s">
        <v>1</v>
      </c>
      <c r="N182" s="112" t="s">
        <v>38</v>
      </c>
      <c r="P182" s="152">
        <f t="shared" si="26"/>
        <v>0</v>
      </c>
      <c r="Q182" s="152">
        <v>0.47349000000000002</v>
      </c>
      <c r="R182" s="152">
        <f t="shared" si="27"/>
        <v>255.68460000000002</v>
      </c>
      <c r="S182" s="152">
        <v>0</v>
      </c>
      <c r="T182" s="153">
        <f t="shared" si="28"/>
        <v>0</v>
      </c>
      <c r="AR182" s="154" t="s">
        <v>136</v>
      </c>
      <c r="AT182" s="154" t="s">
        <v>132</v>
      </c>
      <c r="AU182" s="154" t="s">
        <v>108</v>
      </c>
      <c r="AY182" s="13" t="s">
        <v>130</v>
      </c>
      <c r="BE182" s="155">
        <f t="shared" si="29"/>
        <v>0</v>
      </c>
      <c r="BF182" s="155">
        <f t="shared" si="30"/>
        <v>0</v>
      </c>
      <c r="BG182" s="155">
        <f t="shared" si="31"/>
        <v>0</v>
      </c>
      <c r="BH182" s="155">
        <f t="shared" si="32"/>
        <v>0</v>
      </c>
      <c r="BI182" s="155">
        <f t="shared" si="33"/>
        <v>0</v>
      </c>
      <c r="BJ182" s="13" t="s">
        <v>108</v>
      </c>
      <c r="BK182" s="155">
        <f t="shared" si="34"/>
        <v>0</v>
      </c>
      <c r="BL182" s="13" t="s">
        <v>136</v>
      </c>
      <c r="BM182" s="154" t="s">
        <v>300</v>
      </c>
    </row>
    <row r="183" spans="2:65" s="1" customFormat="1" ht="21.75" customHeight="1">
      <c r="B183" s="28"/>
      <c r="C183" s="143" t="s">
        <v>301</v>
      </c>
      <c r="D183" s="143" t="s">
        <v>132</v>
      </c>
      <c r="E183" s="144" t="s">
        <v>302</v>
      </c>
      <c r="F183" s="145" t="s">
        <v>303</v>
      </c>
      <c r="G183" s="146" t="s">
        <v>135</v>
      </c>
      <c r="H183" s="147">
        <v>420</v>
      </c>
      <c r="I183" s="148"/>
      <c r="J183" s="149">
        <f t="shared" si="25"/>
        <v>0</v>
      </c>
      <c r="K183" s="150"/>
      <c r="L183" s="28"/>
      <c r="M183" s="151" t="s">
        <v>1</v>
      </c>
      <c r="N183" s="112" t="s">
        <v>38</v>
      </c>
      <c r="P183" s="152">
        <f t="shared" si="26"/>
        <v>0</v>
      </c>
      <c r="Q183" s="152">
        <v>0.22847824999999999</v>
      </c>
      <c r="R183" s="152">
        <f t="shared" si="27"/>
        <v>95.960864999999998</v>
      </c>
      <c r="S183" s="152">
        <v>0</v>
      </c>
      <c r="T183" s="153">
        <f t="shared" si="28"/>
        <v>0</v>
      </c>
      <c r="AR183" s="154" t="s">
        <v>136</v>
      </c>
      <c r="AT183" s="154" t="s">
        <v>132</v>
      </c>
      <c r="AU183" s="154" t="s">
        <v>108</v>
      </c>
      <c r="AY183" s="13" t="s">
        <v>130</v>
      </c>
      <c r="BE183" s="155">
        <f t="shared" si="29"/>
        <v>0</v>
      </c>
      <c r="BF183" s="155">
        <f t="shared" si="30"/>
        <v>0</v>
      </c>
      <c r="BG183" s="155">
        <f t="shared" si="31"/>
        <v>0</v>
      </c>
      <c r="BH183" s="155">
        <f t="shared" si="32"/>
        <v>0</v>
      </c>
      <c r="BI183" s="155">
        <f t="shared" si="33"/>
        <v>0</v>
      </c>
      <c r="BJ183" s="13" t="s">
        <v>108</v>
      </c>
      <c r="BK183" s="155">
        <f t="shared" si="34"/>
        <v>0</v>
      </c>
      <c r="BL183" s="13" t="s">
        <v>136</v>
      </c>
      <c r="BM183" s="154" t="s">
        <v>304</v>
      </c>
    </row>
    <row r="184" spans="2:65" s="1" customFormat="1" ht="33" customHeight="1">
      <c r="B184" s="28"/>
      <c r="C184" s="143" t="s">
        <v>305</v>
      </c>
      <c r="D184" s="143" t="s">
        <v>132</v>
      </c>
      <c r="E184" s="144" t="s">
        <v>306</v>
      </c>
      <c r="F184" s="145" t="s">
        <v>307</v>
      </c>
      <c r="G184" s="146" t="s">
        <v>135</v>
      </c>
      <c r="H184" s="147">
        <v>4545</v>
      </c>
      <c r="I184" s="148"/>
      <c r="J184" s="149">
        <f t="shared" si="25"/>
        <v>0</v>
      </c>
      <c r="K184" s="150"/>
      <c r="L184" s="28"/>
      <c r="M184" s="151" t="s">
        <v>1</v>
      </c>
      <c r="N184" s="112" t="s">
        <v>38</v>
      </c>
      <c r="P184" s="152">
        <f t="shared" si="26"/>
        <v>0</v>
      </c>
      <c r="Q184" s="152">
        <v>5.6100000000000004E-3</v>
      </c>
      <c r="R184" s="152">
        <f t="shared" si="27"/>
        <v>25.497450000000001</v>
      </c>
      <c r="S184" s="152">
        <v>0</v>
      </c>
      <c r="T184" s="153">
        <f t="shared" si="28"/>
        <v>0</v>
      </c>
      <c r="AR184" s="154" t="s">
        <v>136</v>
      </c>
      <c r="AT184" s="154" t="s">
        <v>132</v>
      </c>
      <c r="AU184" s="154" t="s">
        <v>108</v>
      </c>
      <c r="AY184" s="13" t="s">
        <v>130</v>
      </c>
      <c r="BE184" s="155">
        <f t="shared" si="29"/>
        <v>0</v>
      </c>
      <c r="BF184" s="155">
        <f t="shared" si="30"/>
        <v>0</v>
      </c>
      <c r="BG184" s="155">
        <f t="shared" si="31"/>
        <v>0</v>
      </c>
      <c r="BH184" s="155">
        <f t="shared" si="32"/>
        <v>0</v>
      </c>
      <c r="BI184" s="155">
        <f t="shared" si="33"/>
        <v>0</v>
      </c>
      <c r="BJ184" s="13" t="s">
        <v>108</v>
      </c>
      <c r="BK184" s="155">
        <f t="shared" si="34"/>
        <v>0</v>
      </c>
      <c r="BL184" s="13" t="s">
        <v>136</v>
      </c>
      <c r="BM184" s="154" t="s">
        <v>308</v>
      </c>
    </row>
    <row r="185" spans="2:65" s="1" customFormat="1" ht="33" customHeight="1">
      <c r="B185" s="28"/>
      <c r="C185" s="143" t="s">
        <v>309</v>
      </c>
      <c r="D185" s="143" t="s">
        <v>132</v>
      </c>
      <c r="E185" s="144" t="s">
        <v>310</v>
      </c>
      <c r="F185" s="145" t="s">
        <v>311</v>
      </c>
      <c r="G185" s="146" t="s">
        <v>135</v>
      </c>
      <c r="H185" s="147">
        <v>6443</v>
      </c>
      <c r="I185" s="148"/>
      <c r="J185" s="149">
        <f t="shared" si="25"/>
        <v>0</v>
      </c>
      <c r="K185" s="150"/>
      <c r="L185" s="28"/>
      <c r="M185" s="151" t="s">
        <v>1</v>
      </c>
      <c r="N185" s="112" t="s">
        <v>38</v>
      </c>
      <c r="P185" s="152">
        <f t="shared" si="26"/>
        <v>0</v>
      </c>
      <c r="Q185" s="152">
        <v>5.1000000000000004E-4</v>
      </c>
      <c r="R185" s="152">
        <f t="shared" si="27"/>
        <v>3.28593</v>
      </c>
      <c r="S185" s="152">
        <v>0</v>
      </c>
      <c r="T185" s="153">
        <f t="shared" si="28"/>
        <v>0</v>
      </c>
      <c r="AR185" s="154" t="s">
        <v>136</v>
      </c>
      <c r="AT185" s="154" t="s">
        <v>132</v>
      </c>
      <c r="AU185" s="154" t="s">
        <v>108</v>
      </c>
      <c r="AY185" s="13" t="s">
        <v>130</v>
      </c>
      <c r="BE185" s="155">
        <f t="shared" si="29"/>
        <v>0</v>
      </c>
      <c r="BF185" s="155">
        <f t="shared" si="30"/>
        <v>0</v>
      </c>
      <c r="BG185" s="155">
        <f t="shared" si="31"/>
        <v>0</v>
      </c>
      <c r="BH185" s="155">
        <f t="shared" si="32"/>
        <v>0</v>
      </c>
      <c r="BI185" s="155">
        <f t="shared" si="33"/>
        <v>0</v>
      </c>
      <c r="BJ185" s="13" t="s">
        <v>108</v>
      </c>
      <c r="BK185" s="155">
        <f t="shared" si="34"/>
        <v>0</v>
      </c>
      <c r="BL185" s="13" t="s">
        <v>136</v>
      </c>
      <c r="BM185" s="154" t="s">
        <v>312</v>
      </c>
    </row>
    <row r="186" spans="2:65" s="1" customFormat="1" ht="33" customHeight="1">
      <c r="B186" s="28"/>
      <c r="C186" s="143" t="s">
        <v>313</v>
      </c>
      <c r="D186" s="143" t="s">
        <v>132</v>
      </c>
      <c r="E186" s="144" t="s">
        <v>314</v>
      </c>
      <c r="F186" s="145" t="s">
        <v>315</v>
      </c>
      <c r="G186" s="146" t="s">
        <v>135</v>
      </c>
      <c r="H186" s="147">
        <v>6023</v>
      </c>
      <c r="I186" s="148"/>
      <c r="J186" s="149">
        <f t="shared" si="25"/>
        <v>0</v>
      </c>
      <c r="K186" s="150"/>
      <c r="L186" s="28"/>
      <c r="M186" s="151" t="s">
        <v>1</v>
      </c>
      <c r="N186" s="112" t="s">
        <v>38</v>
      </c>
      <c r="P186" s="152">
        <f t="shared" si="26"/>
        <v>0</v>
      </c>
      <c r="Q186" s="152">
        <v>0.12966</v>
      </c>
      <c r="R186" s="152">
        <f t="shared" si="27"/>
        <v>780.94218000000001</v>
      </c>
      <c r="S186" s="152">
        <v>0</v>
      </c>
      <c r="T186" s="153">
        <f t="shared" si="28"/>
        <v>0</v>
      </c>
      <c r="AR186" s="154" t="s">
        <v>136</v>
      </c>
      <c r="AT186" s="154" t="s">
        <v>132</v>
      </c>
      <c r="AU186" s="154" t="s">
        <v>108</v>
      </c>
      <c r="AY186" s="13" t="s">
        <v>130</v>
      </c>
      <c r="BE186" s="155">
        <f t="shared" si="29"/>
        <v>0</v>
      </c>
      <c r="BF186" s="155">
        <f t="shared" si="30"/>
        <v>0</v>
      </c>
      <c r="BG186" s="155">
        <f t="shared" si="31"/>
        <v>0</v>
      </c>
      <c r="BH186" s="155">
        <f t="shared" si="32"/>
        <v>0</v>
      </c>
      <c r="BI186" s="155">
        <f t="shared" si="33"/>
        <v>0</v>
      </c>
      <c r="BJ186" s="13" t="s">
        <v>108</v>
      </c>
      <c r="BK186" s="155">
        <f t="shared" si="34"/>
        <v>0</v>
      </c>
      <c r="BL186" s="13" t="s">
        <v>136</v>
      </c>
      <c r="BM186" s="154" t="s">
        <v>316</v>
      </c>
    </row>
    <row r="187" spans="2:65" s="1" customFormat="1" ht="37.9" customHeight="1">
      <c r="B187" s="28"/>
      <c r="C187" s="143" t="s">
        <v>317</v>
      </c>
      <c r="D187" s="143" t="s">
        <v>132</v>
      </c>
      <c r="E187" s="144" t="s">
        <v>318</v>
      </c>
      <c r="F187" s="145" t="s">
        <v>319</v>
      </c>
      <c r="G187" s="146" t="s">
        <v>135</v>
      </c>
      <c r="H187" s="147">
        <v>4965</v>
      </c>
      <c r="I187" s="148"/>
      <c r="J187" s="149">
        <f t="shared" si="25"/>
        <v>0</v>
      </c>
      <c r="K187" s="150"/>
      <c r="L187" s="28"/>
      <c r="M187" s="151" t="s">
        <v>1</v>
      </c>
      <c r="N187" s="112" t="s">
        <v>38</v>
      </c>
      <c r="P187" s="152">
        <f t="shared" si="26"/>
        <v>0</v>
      </c>
      <c r="Q187" s="152">
        <v>0.12966</v>
      </c>
      <c r="R187" s="152">
        <f t="shared" si="27"/>
        <v>643.76189999999997</v>
      </c>
      <c r="S187" s="152">
        <v>0</v>
      </c>
      <c r="T187" s="153">
        <f t="shared" si="28"/>
        <v>0</v>
      </c>
      <c r="AR187" s="154" t="s">
        <v>136</v>
      </c>
      <c r="AT187" s="154" t="s">
        <v>132</v>
      </c>
      <c r="AU187" s="154" t="s">
        <v>108</v>
      </c>
      <c r="AY187" s="13" t="s">
        <v>130</v>
      </c>
      <c r="BE187" s="155">
        <f t="shared" si="29"/>
        <v>0</v>
      </c>
      <c r="BF187" s="155">
        <f t="shared" si="30"/>
        <v>0</v>
      </c>
      <c r="BG187" s="155">
        <f t="shared" si="31"/>
        <v>0</v>
      </c>
      <c r="BH187" s="155">
        <f t="shared" si="32"/>
        <v>0</v>
      </c>
      <c r="BI187" s="155">
        <f t="shared" si="33"/>
        <v>0</v>
      </c>
      <c r="BJ187" s="13" t="s">
        <v>108</v>
      </c>
      <c r="BK187" s="155">
        <f t="shared" si="34"/>
        <v>0</v>
      </c>
      <c r="BL187" s="13" t="s">
        <v>136</v>
      </c>
      <c r="BM187" s="154" t="s">
        <v>320</v>
      </c>
    </row>
    <row r="188" spans="2:65" s="1" customFormat="1" ht="24.2" customHeight="1">
      <c r="B188" s="28"/>
      <c r="C188" s="143" t="s">
        <v>321</v>
      </c>
      <c r="D188" s="143" t="s">
        <v>132</v>
      </c>
      <c r="E188" s="144" t="s">
        <v>322</v>
      </c>
      <c r="F188" s="145" t="s">
        <v>323</v>
      </c>
      <c r="G188" s="146" t="s">
        <v>135</v>
      </c>
      <c r="H188" s="147">
        <v>110</v>
      </c>
      <c r="I188" s="148"/>
      <c r="J188" s="149">
        <f t="shared" si="25"/>
        <v>0</v>
      </c>
      <c r="K188" s="150"/>
      <c r="L188" s="28"/>
      <c r="M188" s="151" t="s">
        <v>1</v>
      </c>
      <c r="N188" s="112" t="s">
        <v>38</v>
      </c>
      <c r="P188" s="152">
        <f t="shared" si="26"/>
        <v>0</v>
      </c>
      <c r="Q188" s="152">
        <v>0.24156</v>
      </c>
      <c r="R188" s="152">
        <f t="shared" si="27"/>
        <v>26.5716</v>
      </c>
      <c r="S188" s="152">
        <v>0</v>
      </c>
      <c r="T188" s="153">
        <f t="shared" si="28"/>
        <v>0</v>
      </c>
      <c r="AR188" s="154" t="s">
        <v>136</v>
      </c>
      <c r="AT188" s="154" t="s">
        <v>132</v>
      </c>
      <c r="AU188" s="154" t="s">
        <v>108</v>
      </c>
      <c r="AY188" s="13" t="s">
        <v>130</v>
      </c>
      <c r="BE188" s="155">
        <f t="shared" si="29"/>
        <v>0</v>
      </c>
      <c r="BF188" s="155">
        <f t="shared" si="30"/>
        <v>0</v>
      </c>
      <c r="BG188" s="155">
        <f t="shared" si="31"/>
        <v>0</v>
      </c>
      <c r="BH188" s="155">
        <f t="shared" si="32"/>
        <v>0</v>
      </c>
      <c r="BI188" s="155">
        <f t="shared" si="33"/>
        <v>0</v>
      </c>
      <c r="BJ188" s="13" t="s">
        <v>108</v>
      </c>
      <c r="BK188" s="155">
        <f t="shared" si="34"/>
        <v>0</v>
      </c>
      <c r="BL188" s="13" t="s">
        <v>136</v>
      </c>
      <c r="BM188" s="154" t="s">
        <v>324</v>
      </c>
    </row>
    <row r="189" spans="2:65" s="1" customFormat="1" ht="37.9" customHeight="1">
      <c r="B189" s="28"/>
      <c r="C189" s="143" t="s">
        <v>325</v>
      </c>
      <c r="D189" s="143" t="s">
        <v>132</v>
      </c>
      <c r="E189" s="144" t="s">
        <v>326</v>
      </c>
      <c r="F189" s="145" t="s">
        <v>327</v>
      </c>
      <c r="G189" s="146" t="s">
        <v>135</v>
      </c>
      <c r="H189" s="147">
        <v>25</v>
      </c>
      <c r="I189" s="148"/>
      <c r="J189" s="149">
        <f t="shared" si="25"/>
        <v>0</v>
      </c>
      <c r="K189" s="150"/>
      <c r="L189" s="28"/>
      <c r="M189" s="151" t="s">
        <v>1</v>
      </c>
      <c r="N189" s="112" t="s">
        <v>38</v>
      </c>
      <c r="P189" s="152">
        <f t="shared" si="26"/>
        <v>0</v>
      </c>
      <c r="Q189" s="152">
        <v>9.2499999999999999E-2</v>
      </c>
      <c r="R189" s="152">
        <f t="shared" si="27"/>
        <v>2.3125</v>
      </c>
      <c r="S189" s="152">
        <v>0</v>
      </c>
      <c r="T189" s="153">
        <f t="shared" si="28"/>
        <v>0</v>
      </c>
      <c r="AR189" s="154" t="s">
        <v>136</v>
      </c>
      <c r="AT189" s="154" t="s">
        <v>132</v>
      </c>
      <c r="AU189" s="154" t="s">
        <v>108</v>
      </c>
      <c r="AY189" s="13" t="s">
        <v>130</v>
      </c>
      <c r="BE189" s="155">
        <f t="shared" si="29"/>
        <v>0</v>
      </c>
      <c r="BF189" s="155">
        <f t="shared" si="30"/>
        <v>0</v>
      </c>
      <c r="BG189" s="155">
        <f t="shared" si="31"/>
        <v>0</v>
      </c>
      <c r="BH189" s="155">
        <f t="shared" si="32"/>
        <v>0</v>
      </c>
      <c r="BI189" s="155">
        <f t="shared" si="33"/>
        <v>0</v>
      </c>
      <c r="BJ189" s="13" t="s">
        <v>108</v>
      </c>
      <c r="BK189" s="155">
        <f t="shared" si="34"/>
        <v>0</v>
      </c>
      <c r="BL189" s="13" t="s">
        <v>136</v>
      </c>
      <c r="BM189" s="154" t="s">
        <v>328</v>
      </c>
    </row>
    <row r="190" spans="2:65" s="1" customFormat="1" ht="24.2" customHeight="1">
      <c r="B190" s="28"/>
      <c r="C190" s="156" t="s">
        <v>329</v>
      </c>
      <c r="D190" s="156" t="s">
        <v>204</v>
      </c>
      <c r="E190" s="157" t="s">
        <v>330</v>
      </c>
      <c r="F190" s="158" t="s">
        <v>331</v>
      </c>
      <c r="G190" s="159" t="s">
        <v>135</v>
      </c>
      <c r="H190" s="160">
        <v>14.382</v>
      </c>
      <c r="I190" s="161"/>
      <c r="J190" s="162">
        <f>ROUND(I190*H190,2)</f>
        <v>0</v>
      </c>
      <c r="K190" s="163"/>
      <c r="L190" s="164"/>
      <c r="M190" s="165" t="s">
        <v>1</v>
      </c>
      <c r="N190" s="166" t="s">
        <v>38</v>
      </c>
      <c r="P190" s="152">
        <f>O190*H190</f>
        <v>0</v>
      </c>
      <c r="Q190" s="152">
        <v>0.13800000000000001</v>
      </c>
      <c r="R190" s="152">
        <f>Q190*H190</f>
        <v>1.9847160000000001</v>
      </c>
      <c r="S190" s="152">
        <v>0</v>
      </c>
      <c r="T190" s="153">
        <f>S190*H190</f>
        <v>0</v>
      </c>
      <c r="AR190" s="154" t="s">
        <v>161</v>
      </c>
      <c r="AT190" s="154" t="s">
        <v>204</v>
      </c>
      <c r="AU190" s="154" t="s">
        <v>108</v>
      </c>
      <c r="AY190" s="13" t="s">
        <v>130</v>
      </c>
      <c r="BE190" s="155">
        <f>IF(N190="základná",J190,0)</f>
        <v>0</v>
      </c>
      <c r="BF190" s="155">
        <f>IF(N190="znížená",J190,0)</f>
        <v>0</v>
      </c>
      <c r="BG190" s="155">
        <f>IF(N190="zákl. prenesená",J190,0)</f>
        <v>0</v>
      </c>
      <c r="BH190" s="155">
        <f>IF(N190="zníž. prenesená",J190,0)</f>
        <v>0</v>
      </c>
      <c r="BI190" s="155">
        <f>IF(N190="nulová",J190,0)</f>
        <v>0</v>
      </c>
      <c r="BJ190" s="13" t="s">
        <v>108</v>
      </c>
      <c r="BK190" s="155">
        <f>ROUND(I190*H190,2)</f>
        <v>0</v>
      </c>
      <c r="BL190" s="13" t="s">
        <v>136</v>
      </c>
      <c r="BM190" s="154" t="s">
        <v>332</v>
      </c>
    </row>
    <row r="191" spans="2:65" s="1" customFormat="1" ht="21.75" customHeight="1">
      <c r="B191" s="28"/>
      <c r="C191" s="156" t="s">
        <v>333</v>
      </c>
      <c r="D191" s="156" t="s">
        <v>204</v>
      </c>
      <c r="E191" s="157" t="s">
        <v>334</v>
      </c>
      <c r="F191" s="158" t="s">
        <v>335</v>
      </c>
      <c r="G191" s="159" t="s">
        <v>135</v>
      </c>
      <c r="H191" s="160">
        <v>11.118</v>
      </c>
      <c r="I191" s="161"/>
      <c r="J191" s="162">
        <f>ROUND(I191*H191,2)</f>
        <v>0</v>
      </c>
      <c r="K191" s="163"/>
      <c r="L191" s="164"/>
      <c r="M191" s="165" t="s">
        <v>1</v>
      </c>
      <c r="N191" s="166" t="s">
        <v>38</v>
      </c>
      <c r="P191" s="152">
        <f>O191*H191</f>
        <v>0</v>
      </c>
      <c r="Q191" s="152">
        <v>0.13</v>
      </c>
      <c r="R191" s="152">
        <f>Q191*H191</f>
        <v>1.4453400000000001</v>
      </c>
      <c r="S191" s="152">
        <v>0</v>
      </c>
      <c r="T191" s="153">
        <f>S191*H191</f>
        <v>0</v>
      </c>
      <c r="AR191" s="154" t="s">
        <v>161</v>
      </c>
      <c r="AT191" s="154" t="s">
        <v>204</v>
      </c>
      <c r="AU191" s="154" t="s">
        <v>108</v>
      </c>
      <c r="AY191" s="13" t="s">
        <v>130</v>
      </c>
      <c r="BE191" s="155">
        <f>IF(N191="základná",J191,0)</f>
        <v>0</v>
      </c>
      <c r="BF191" s="155">
        <f>IF(N191="znížená",J191,0)</f>
        <v>0</v>
      </c>
      <c r="BG191" s="155">
        <f>IF(N191="zákl. prenesená",J191,0)</f>
        <v>0</v>
      </c>
      <c r="BH191" s="155">
        <f>IF(N191="zníž. prenesená",J191,0)</f>
        <v>0</v>
      </c>
      <c r="BI191" s="155">
        <f>IF(N191="nulová",J191,0)</f>
        <v>0</v>
      </c>
      <c r="BJ191" s="13" t="s">
        <v>108</v>
      </c>
      <c r="BK191" s="155">
        <f>ROUND(I191*H191,2)</f>
        <v>0</v>
      </c>
      <c r="BL191" s="13" t="s">
        <v>136</v>
      </c>
      <c r="BM191" s="154" t="s">
        <v>336</v>
      </c>
    </row>
    <row r="192" spans="2:65" s="1" customFormat="1" ht="21.75" customHeight="1">
      <c r="B192" s="28"/>
      <c r="C192" s="143" t="s">
        <v>337</v>
      </c>
      <c r="D192" s="143" t="s">
        <v>132</v>
      </c>
      <c r="E192" s="144" t="s">
        <v>338</v>
      </c>
      <c r="F192" s="145" t="s">
        <v>339</v>
      </c>
      <c r="G192" s="146" t="s">
        <v>155</v>
      </c>
      <c r="H192" s="147">
        <v>106</v>
      </c>
      <c r="I192" s="148"/>
      <c r="J192" s="149">
        <f>ROUND(I192*H192,2)</f>
        <v>0</v>
      </c>
      <c r="K192" s="150"/>
      <c r="L192" s="28"/>
      <c r="M192" s="151" t="s">
        <v>1</v>
      </c>
      <c r="N192" s="112" t="s">
        <v>38</v>
      </c>
      <c r="P192" s="152">
        <f>O192*H192</f>
        <v>0</v>
      </c>
      <c r="Q192" s="152">
        <v>3.5999999999999999E-3</v>
      </c>
      <c r="R192" s="152">
        <f>Q192*H192</f>
        <v>0.38159999999999999</v>
      </c>
      <c r="S192" s="152">
        <v>0</v>
      </c>
      <c r="T192" s="153">
        <f>S192*H192</f>
        <v>0</v>
      </c>
      <c r="AR192" s="154" t="s">
        <v>136</v>
      </c>
      <c r="AT192" s="154" t="s">
        <v>132</v>
      </c>
      <c r="AU192" s="154" t="s">
        <v>108</v>
      </c>
      <c r="AY192" s="13" t="s">
        <v>130</v>
      </c>
      <c r="BE192" s="155">
        <f>IF(N192="základná",J192,0)</f>
        <v>0</v>
      </c>
      <c r="BF192" s="155">
        <f>IF(N192="znížená",J192,0)</f>
        <v>0</v>
      </c>
      <c r="BG192" s="155">
        <f>IF(N192="zákl. prenesená",J192,0)</f>
        <v>0</v>
      </c>
      <c r="BH192" s="155">
        <f>IF(N192="zníž. prenesená",J192,0)</f>
        <v>0</v>
      </c>
      <c r="BI192" s="155">
        <f>IF(N192="nulová",J192,0)</f>
        <v>0</v>
      </c>
      <c r="BJ192" s="13" t="s">
        <v>108</v>
      </c>
      <c r="BK192" s="155">
        <f>ROUND(I192*H192,2)</f>
        <v>0</v>
      </c>
      <c r="BL192" s="13" t="s">
        <v>136</v>
      </c>
      <c r="BM192" s="154" t="s">
        <v>340</v>
      </c>
    </row>
    <row r="193" spans="2:65" s="11" customFormat="1" ht="22.9" customHeight="1">
      <c r="B193" s="131"/>
      <c r="D193" s="132" t="s">
        <v>71</v>
      </c>
      <c r="E193" s="141" t="s">
        <v>161</v>
      </c>
      <c r="F193" s="141" t="s">
        <v>341</v>
      </c>
      <c r="I193" s="134"/>
      <c r="J193" s="142">
        <f>BK193</f>
        <v>0</v>
      </c>
      <c r="L193" s="131"/>
      <c r="M193" s="136"/>
      <c r="P193" s="137">
        <f>SUM(P194:P210)</f>
        <v>0</v>
      </c>
      <c r="R193" s="137">
        <f>SUM(R194:R210)</f>
        <v>11.279845999999999</v>
      </c>
      <c r="T193" s="138">
        <f>SUM(T194:T210)</f>
        <v>0</v>
      </c>
      <c r="AR193" s="132" t="s">
        <v>80</v>
      </c>
      <c r="AT193" s="139" t="s">
        <v>71</v>
      </c>
      <c r="AU193" s="139" t="s">
        <v>80</v>
      </c>
      <c r="AY193" s="132" t="s">
        <v>130</v>
      </c>
      <c r="BK193" s="140">
        <f>SUM(BK194:BK210)</f>
        <v>0</v>
      </c>
    </row>
    <row r="194" spans="2:65" s="1" customFormat="1" ht="24.2" customHeight="1">
      <c r="B194" s="28"/>
      <c r="C194" s="143" t="s">
        <v>342</v>
      </c>
      <c r="D194" s="143" t="s">
        <v>132</v>
      </c>
      <c r="E194" s="144" t="s">
        <v>343</v>
      </c>
      <c r="F194" s="145" t="s">
        <v>344</v>
      </c>
      <c r="G194" s="146" t="s">
        <v>155</v>
      </c>
      <c r="H194" s="147">
        <v>47</v>
      </c>
      <c r="I194" s="148"/>
      <c r="J194" s="149">
        <f t="shared" ref="J194:J210" si="35">ROUND(I194*H194,2)</f>
        <v>0</v>
      </c>
      <c r="K194" s="150"/>
      <c r="L194" s="28"/>
      <c r="M194" s="151" t="s">
        <v>1</v>
      </c>
      <c r="N194" s="112" t="s">
        <v>38</v>
      </c>
      <c r="P194" s="152">
        <f t="shared" ref="P194:P210" si="36">O194*H194</f>
        <v>0</v>
      </c>
      <c r="Q194" s="152">
        <v>1.0000000000000001E-5</v>
      </c>
      <c r="R194" s="152">
        <f t="shared" ref="R194:R210" si="37">Q194*H194</f>
        <v>4.7000000000000004E-4</v>
      </c>
      <c r="S194" s="152">
        <v>0</v>
      </c>
      <c r="T194" s="153">
        <f t="shared" ref="T194:T210" si="38">S194*H194</f>
        <v>0</v>
      </c>
      <c r="AR194" s="154" t="s">
        <v>136</v>
      </c>
      <c r="AT194" s="154" t="s">
        <v>132</v>
      </c>
      <c r="AU194" s="154" t="s">
        <v>108</v>
      </c>
      <c r="AY194" s="13" t="s">
        <v>130</v>
      </c>
      <c r="BE194" s="155">
        <f t="shared" ref="BE194:BE210" si="39">IF(N194="základná",J194,0)</f>
        <v>0</v>
      </c>
      <c r="BF194" s="155">
        <f t="shared" ref="BF194:BF210" si="40">IF(N194="znížená",J194,0)</f>
        <v>0</v>
      </c>
      <c r="BG194" s="155">
        <f t="shared" ref="BG194:BG210" si="41">IF(N194="zákl. prenesená",J194,0)</f>
        <v>0</v>
      </c>
      <c r="BH194" s="155">
        <f t="shared" ref="BH194:BH210" si="42">IF(N194="zníž. prenesená",J194,0)</f>
        <v>0</v>
      </c>
      <c r="BI194" s="155">
        <f t="shared" ref="BI194:BI210" si="43">IF(N194="nulová",J194,0)</f>
        <v>0</v>
      </c>
      <c r="BJ194" s="13" t="s">
        <v>108</v>
      </c>
      <c r="BK194" s="155">
        <f t="shared" ref="BK194:BK210" si="44">ROUND(I194*H194,2)</f>
        <v>0</v>
      </c>
      <c r="BL194" s="13" t="s">
        <v>136</v>
      </c>
      <c r="BM194" s="154" t="s">
        <v>345</v>
      </c>
    </row>
    <row r="195" spans="2:65" s="1" customFormat="1" ht="33" customHeight="1">
      <c r="B195" s="28"/>
      <c r="C195" s="156" t="s">
        <v>346</v>
      </c>
      <c r="D195" s="156" t="s">
        <v>204</v>
      </c>
      <c r="E195" s="157" t="s">
        <v>347</v>
      </c>
      <c r="F195" s="158" t="s">
        <v>348</v>
      </c>
      <c r="G195" s="159" t="s">
        <v>349</v>
      </c>
      <c r="H195" s="160">
        <v>9.4</v>
      </c>
      <c r="I195" s="161"/>
      <c r="J195" s="162">
        <f t="shared" si="35"/>
        <v>0</v>
      </c>
      <c r="K195" s="163"/>
      <c r="L195" s="164"/>
      <c r="M195" s="165" t="s">
        <v>1</v>
      </c>
      <c r="N195" s="166" t="s">
        <v>38</v>
      </c>
      <c r="P195" s="152">
        <f t="shared" si="36"/>
        <v>0</v>
      </c>
      <c r="Q195" s="152">
        <v>2.1090000000000001E-2</v>
      </c>
      <c r="R195" s="152">
        <f t="shared" si="37"/>
        <v>0.19824600000000001</v>
      </c>
      <c r="S195" s="152">
        <v>0</v>
      </c>
      <c r="T195" s="153">
        <f t="shared" si="38"/>
        <v>0</v>
      </c>
      <c r="AR195" s="154" t="s">
        <v>161</v>
      </c>
      <c r="AT195" s="154" t="s">
        <v>204</v>
      </c>
      <c r="AU195" s="154" t="s">
        <v>108</v>
      </c>
      <c r="AY195" s="13" t="s">
        <v>130</v>
      </c>
      <c r="BE195" s="155">
        <f t="shared" si="39"/>
        <v>0</v>
      </c>
      <c r="BF195" s="155">
        <f t="shared" si="40"/>
        <v>0</v>
      </c>
      <c r="BG195" s="155">
        <f t="shared" si="41"/>
        <v>0</v>
      </c>
      <c r="BH195" s="155">
        <f t="shared" si="42"/>
        <v>0</v>
      </c>
      <c r="BI195" s="155">
        <f t="shared" si="43"/>
        <v>0</v>
      </c>
      <c r="BJ195" s="13" t="s">
        <v>108</v>
      </c>
      <c r="BK195" s="155">
        <f t="shared" si="44"/>
        <v>0</v>
      </c>
      <c r="BL195" s="13" t="s">
        <v>136</v>
      </c>
      <c r="BM195" s="154" t="s">
        <v>350</v>
      </c>
    </row>
    <row r="196" spans="2:65" s="1" customFormat="1" ht="16.5" customHeight="1">
      <c r="B196" s="28"/>
      <c r="C196" s="143" t="s">
        <v>351</v>
      </c>
      <c r="D196" s="143" t="s">
        <v>132</v>
      </c>
      <c r="E196" s="144" t="s">
        <v>352</v>
      </c>
      <c r="F196" s="145" t="s">
        <v>353</v>
      </c>
      <c r="G196" s="146" t="s">
        <v>349</v>
      </c>
      <c r="H196" s="147">
        <v>1</v>
      </c>
      <c r="I196" s="148"/>
      <c r="J196" s="149">
        <f t="shared" si="35"/>
        <v>0</v>
      </c>
      <c r="K196" s="150"/>
      <c r="L196" s="28"/>
      <c r="M196" s="151" t="s">
        <v>1</v>
      </c>
      <c r="N196" s="112" t="s">
        <v>38</v>
      </c>
      <c r="P196" s="152">
        <f t="shared" si="36"/>
        <v>0</v>
      </c>
      <c r="Q196" s="152">
        <v>6.9999999999999994E-5</v>
      </c>
      <c r="R196" s="152">
        <f t="shared" si="37"/>
        <v>6.9999999999999994E-5</v>
      </c>
      <c r="S196" s="152">
        <v>0</v>
      </c>
      <c r="T196" s="153">
        <f t="shared" si="38"/>
        <v>0</v>
      </c>
      <c r="AR196" s="154" t="s">
        <v>136</v>
      </c>
      <c r="AT196" s="154" t="s">
        <v>132</v>
      </c>
      <c r="AU196" s="154" t="s">
        <v>108</v>
      </c>
      <c r="AY196" s="13" t="s">
        <v>130</v>
      </c>
      <c r="BE196" s="155">
        <f t="shared" si="39"/>
        <v>0</v>
      </c>
      <c r="BF196" s="155">
        <f t="shared" si="40"/>
        <v>0</v>
      </c>
      <c r="BG196" s="155">
        <f t="shared" si="41"/>
        <v>0</v>
      </c>
      <c r="BH196" s="155">
        <f t="shared" si="42"/>
        <v>0</v>
      </c>
      <c r="BI196" s="155">
        <f t="shared" si="43"/>
        <v>0</v>
      </c>
      <c r="BJ196" s="13" t="s">
        <v>108</v>
      </c>
      <c r="BK196" s="155">
        <f t="shared" si="44"/>
        <v>0</v>
      </c>
      <c r="BL196" s="13" t="s">
        <v>136</v>
      </c>
      <c r="BM196" s="154" t="s">
        <v>354</v>
      </c>
    </row>
    <row r="197" spans="2:65" s="1" customFormat="1" ht="24.2" customHeight="1">
      <c r="B197" s="28"/>
      <c r="C197" s="156" t="s">
        <v>355</v>
      </c>
      <c r="D197" s="156" t="s">
        <v>204</v>
      </c>
      <c r="E197" s="157" t="s">
        <v>356</v>
      </c>
      <c r="F197" s="158" t="s">
        <v>357</v>
      </c>
      <c r="G197" s="159" t="s">
        <v>349</v>
      </c>
      <c r="H197" s="160">
        <v>1</v>
      </c>
      <c r="I197" s="161"/>
      <c r="J197" s="162">
        <f t="shared" si="35"/>
        <v>0</v>
      </c>
      <c r="K197" s="163"/>
      <c r="L197" s="164"/>
      <c r="M197" s="165" t="s">
        <v>1</v>
      </c>
      <c r="N197" s="166" t="s">
        <v>38</v>
      </c>
      <c r="P197" s="152">
        <f t="shared" si="36"/>
        <v>0</v>
      </c>
      <c r="Q197" s="152">
        <v>1.25E-3</v>
      </c>
      <c r="R197" s="152">
        <f t="shared" si="37"/>
        <v>1.25E-3</v>
      </c>
      <c r="S197" s="152">
        <v>0</v>
      </c>
      <c r="T197" s="153">
        <f t="shared" si="38"/>
        <v>0</v>
      </c>
      <c r="AR197" s="154" t="s">
        <v>161</v>
      </c>
      <c r="AT197" s="154" t="s">
        <v>204</v>
      </c>
      <c r="AU197" s="154" t="s">
        <v>108</v>
      </c>
      <c r="AY197" s="13" t="s">
        <v>130</v>
      </c>
      <c r="BE197" s="155">
        <f t="shared" si="39"/>
        <v>0</v>
      </c>
      <c r="BF197" s="155">
        <f t="shared" si="40"/>
        <v>0</v>
      </c>
      <c r="BG197" s="155">
        <f t="shared" si="41"/>
        <v>0</v>
      </c>
      <c r="BH197" s="155">
        <f t="shared" si="42"/>
        <v>0</v>
      </c>
      <c r="BI197" s="155">
        <f t="shared" si="43"/>
        <v>0</v>
      </c>
      <c r="BJ197" s="13" t="s">
        <v>108</v>
      </c>
      <c r="BK197" s="155">
        <f t="shared" si="44"/>
        <v>0</v>
      </c>
      <c r="BL197" s="13" t="s">
        <v>136</v>
      </c>
      <c r="BM197" s="154" t="s">
        <v>358</v>
      </c>
    </row>
    <row r="198" spans="2:65" s="1" customFormat="1" ht="16.5" customHeight="1">
      <c r="B198" s="28"/>
      <c r="C198" s="143" t="s">
        <v>359</v>
      </c>
      <c r="D198" s="143" t="s">
        <v>132</v>
      </c>
      <c r="E198" s="144" t="s">
        <v>360</v>
      </c>
      <c r="F198" s="145" t="s">
        <v>361</v>
      </c>
      <c r="G198" s="146" t="s">
        <v>349</v>
      </c>
      <c r="H198" s="147">
        <v>1</v>
      </c>
      <c r="I198" s="148"/>
      <c r="J198" s="149">
        <f t="shared" si="35"/>
        <v>0</v>
      </c>
      <c r="K198" s="150"/>
      <c r="L198" s="28"/>
      <c r="M198" s="151" t="s">
        <v>1</v>
      </c>
      <c r="N198" s="112" t="s">
        <v>38</v>
      </c>
      <c r="P198" s="152">
        <f t="shared" si="36"/>
        <v>0</v>
      </c>
      <c r="Q198" s="152">
        <v>6.9999999999999994E-5</v>
      </c>
      <c r="R198" s="152">
        <f t="shared" si="37"/>
        <v>6.9999999999999994E-5</v>
      </c>
      <c r="S198" s="152">
        <v>0</v>
      </c>
      <c r="T198" s="153">
        <f t="shared" si="38"/>
        <v>0</v>
      </c>
      <c r="AR198" s="154" t="s">
        <v>136</v>
      </c>
      <c r="AT198" s="154" t="s">
        <v>132</v>
      </c>
      <c r="AU198" s="154" t="s">
        <v>108</v>
      </c>
      <c r="AY198" s="13" t="s">
        <v>130</v>
      </c>
      <c r="BE198" s="155">
        <f t="shared" si="39"/>
        <v>0</v>
      </c>
      <c r="BF198" s="155">
        <f t="shared" si="40"/>
        <v>0</v>
      </c>
      <c r="BG198" s="155">
        <f t="shared" si="41"/>
        <v>0</v>
      </c>
      <c r="BH198" s="155">
        <f t="shared" si="42"/>
        <v>0</v>
      </c>
      <c r="BI198" s="155">
        <f t="shared" si="43"/>
        <v>0</v>
      </c>
      <c r="BJ198" s="13" t="s">
        <v>108</v>
      </c>
      <c r="BK198" s="155">
        <f t="shared" si="44"/>
        <v>0</v>
      </c>
      <c r="BL198" s="13" t="s">
        <v>136</v>
      </c>
      <c r="BM198" s="154" t="s">
        <v>362</v>
      </c>
    </row>
    <row r="199" spans="2:65" s="1" customFormat="1" ht="24.2" customHeight="1">
      <c r="B199" s="28"/>
      <c r="C199" s="156" t="s">
        <v>363</v>
      </c>
      <c r="D199" s="156" t="s">
        <v>204</v>
      </c>
      <c r="E199" s="157" t="s">
        <v>364</v>
      </c>
      <c r="F199" s="158" t="s">
        <v>365</v>
      </c>
      <c r="G199" s="159" t="s">
        <v>349</v>
      </c>
      <c r="H199" s="160">
        <v>1</v>
      </c>
      <c r="I199" s="161"/>
      <c r="J199" s="162">
        <f t="shared" si="35"/>
        <v>0</v>
      </c>
      <c r="K199" s="163"/>
      <c r="L199" s="164"/>
      <c r="M199" s="165" t="s">
        <v>1</v>
      </c>
      <c r="N199" s="166" t="s">
        <v>38</v>
      </c>
      <c r="P199" s="152">
        <f t="shared" si="36"/>
        <v>0</v>
      </c>
      <c r="Q199" s="152">
        <v>3.0000000000000001E-3</v>
      </c>
      <c r="R199" s="152">
        <f t="shared" si="37"/>
        <v>3.0000000000000001E-3</v>
      </c>
      <c r="S199" s="152">
        <v>0</v>
      </c>
      <c r="T199" s="153">
        <f t="shared" si="38"/>
        <v>0</v>
      </c>
      <c r="AR199" s="154" t="s">
        <v>161</v>
      </c>
      <c r="AT199" s="154" t="s">
        <v>204</v>
      </c>
      <c r="AU199" s="154" t="s">
        <v>108</v>
      </c>
      <c r="AY199" s="13" t="s">
        <v>130</v>
      </c>
      <c r="BE199" s="155">
        <f t="shared" si="39"/>
        <v>0</v>
      </c>
      <c r="BF199" s="155">
        <f t="shared" si="40"/>
        <v>0</v>
      </c>
      <c r="BG199" s="155">
        <f t="shared" si="41"/>
        <v>0</v>
      </c>
      <c r="BH199" s="155">
        <f t="shared" si="42"/>
        <v>0</v>
      </c>
      <c r="BI199" s="155">
        <f t="shared" si="43"/>
        <v>0</v>
      </c>
      <c r="BJ199" s="13" t="s">
        <v>108</v>
      </c>
      <c r="BK199" s="155">
        <f t="shared" si="44"/>
        <v>0</v>
      </c>
      <c r="BL199" s="13" t="s">
        <v>136</v>
      </c>
      <c r="BM199" s="154" t="s">
        <v>366</v>
      </c>
    </row>
    <row r="200" spans="2:65" s="1" customFormat="1" ht="24.2" customHeight="1">
      <c r="B200" s="28"/>
      <c r="C200" s="143" t="s">
        <v>367</v>
      </c>
      <c r="D200" s="143" t="s">
        <v>132</v>
      </c>
      <c r="E200" s="144" t="s">
        <v>368</v>
      </c>
      <c r="F200" s="145" t="s">
        <v>369</v>
      </c>
      <c r="G200" s="146" t="s">
        <v>349</v>
      </c>
      <c r="H200" s="147">
        <v>2</v>
      </c>
      <c r="I200" s="148"/>
      <c r="J200" s="149">
        <f t="shared" si="35"/>
        <v>0</v>
      </c>
      <c r="K200" s="150"/>
      <c r="L200" s="28"/>
      <c r="M200" s="151" t="s">
        <v>1</v>
      </c>
      <c r="N200" s="112" t="s">
        <v>38</v>
      </c>
      <c r="P200" s="152">
        <f t="shared" si="36"/>
        <v>0</v>
      </c>
      <c r="Q200" s="152">
        <v>0.34099000000000002</v>
      </c>
      <c r="R200" s="152">
        <f t="shared" si="37"/>
        <v>0.68198000000000003</v>
      </c>
      <c r="S200" s="152">
        <v>0</v>
      </c>
      <c r="T200" s="153">
        <f t="shared" si="38"/>
        <v>0</v>
      </c>
      <c r="AR200" s="154" t="s">
        <v>136</v>
      </c>
      <c r="AT200" s="154" t="s">
        <v>132</v>
      </c>
      <c r="AU200" s="154" t="s">
        <v>108</v>
      </c>
      <c r="AY200" s="13" t="s">
        <v>130</v>
      </c>
      <c r="BE200" s="155">
        <f t="shared" si="39"/>
        <v>0</v>
      </c>
      <c r="BF200" s="155">
        <f t="shared" si="40"/>
        <v>0</v>
      </c>
      <c r="BG200" s="155">
        <f t="shared" si="41"/>
        <v>0</v>
      </c>
      <c r="BH200" s="155">
        <f t="shared" si="42"/>
        <v>0</v>
      </c>
      <c r="BI200" s="155">
        <f t="shared" si="43"/>
        <v>0</v>
      </c>
      <c r="BJ200" s="13" t="s">
        <v>108</v>
      </c>
      <c r="BK200" s="155">
        <f t="shared" si="44"/>
        <v>0</v>
      </c>
      <c r="BL200" s="13" t="s">
        <v>136</v>
      </c>
      <c r="BM200" s="154" t="s">
        <v>370</v>
      </c>
    </row>
    <row r="201" spans="2:65" s="1" customFormat="1" ht="16.5" customHeight="1">
      <c r="B201" s="28"/>
      <c r="C201" s="156" t="s">
        <v>371</v>
      </c>
      <c r="D201" s="156" t="s">
        <v>204</v>
      </c>
      <c r="E201" s="157" t="s">
        <v>372</v>
      </c>
      <c r="F201" s="158" t="s">
        <v>373</v>
      </c>
      <c r="G201" s="159" t="s">
        <v>349</v>
      </c>
      <c r="H201" s="160">
        <v>2</v>
      </c>
      <c r="I201" s="161"/>
      <c r="J201" s="162">
        <f t="shared" si="35"/>
        <v>0</v>
      </c>
      <c r="K201" s="163"/>
      <c r="L201" s="164"/>
      <c r="M201" s="165" t="s">
        <v>1</v>
      </c>
      <c r="N201" s="166" t="s">
        <v>38</v>
      </c>
      <c r="P201" s="152">
        <f t="shared" si="36"/>
        <v>0</v>
      </c>
      <c r="Q201" s="152">
        <v>0</v>
      </c>
      <c r="R201" s="152">
        <f t="shared" si="37"/>
        <v>0</v>
      </c>
      <c r="S201" s="152">
        <v>0</v>
      </c>
      <c r="T201" s="153">
        <f t="shared" si="38"/>
        <v>0</v>
      </c>
      <c r="AR201" s="154" t="s">
        <v>161</v>
      </c>
      <c r="AT201" s="154" t="s">
        <v>204</v>
      </c>
      <c r="AU201" s="154" t="s">
        <v>108</v>
      </c>
      <c r="AY201" s="13" t="s">
        <v>130</v>
      </c>
      <c r="BE201" s="155">
        <f t="shared" si="39"/>
        <v>0</v>
      </c>
      <c r="BF201" s="155">
        <f t="shared" si="40"/>
        <v>0</v>
      </c>
      <c r="BG201" s="155">
        <f t="shared" si="41"/>
        <v>0</v>
      </c>
      <c r="BH201" s="155">
        <f t="shared" si="42"/>
        <v>0</v>
      </c>
      <c r="BI201" s="155">
        <f t="shared" si="43"/>
        <v>0</v>
      </c>
      <c r="BJ201" s="13" t="s">
        <v>108</v>
      </c>
      <c r="BK201" s="155">
        <f t="shared" si="44"/>
        <v>0</v>
      </c>
      <c r="BL201" s="13" t="s">
        <v>136</v>
      </c>
      <c r="BM201" s="154" t="s">
        <v>374</v>
      </c>
    </row>
    <row r="202" spans="2:65" s="1" customFormat="1" ht="16.5" customHeight="1">
      <c r="B202" s="28"/>
      <c r="C202" s="156" t="s">
        <v>375</v>
      </c>
      <c r="D202" s="156" t="s">
        <v>204</v>
      </c>
      <c r="E202" s="157" t="s">
        <v>376</v>
      </c>
      <c r="F202" s="158" t="s">
        <v>377</v>
      </c>
      <c r="G202" s="159" t="s">
        <v>349</v>
      </c>
      <c r="H202" s="160">
        <v>2</v>
      </c>
      <c r="I202" s="161"/>
      <c r="J202" s="162">
        <f t="shared" si="35"/>
        <v>0</v>
      </c>
      <c r="K202" s="163"/>
      <c r="L202" s="164"/>
      <c r="M202" s="165" t="s">
        <v>1</v>
      </c>
      <c r="N202" s="166" t="s">
        <v>38</v>
      </c>
      <c r="P202" s="152">
        <f t="shared" si="36"/>
        <v>0</v>
      </c>
      <c r="Q202" s="152">
        <v>0</v>
      </c>
      <c r="R202" s="152">
        <f t="shared" si="37"/>
        <v>0</v>
      </c>
      <c r="S202" s="152">
        <v>0</v>
      </c>
      <c r="T202" s="153">
        <f t="shared" si="38"/>
        <v>0</v>
      </c>
      <c r="AR202" s="154" t="s">
        <v>161</v>
      </c>
      <c r="AT202" s="154" t="s">
        <v>204</v>
      </c>
      <c r="AU202" s="154" t="s">
        <v>108</v>
      </c>
      <c r="AY202" s="13" t="s">
        <v>130</v>
      </c>
      <c r="BE202" s="155">
        <f t="shared" si="39"/>
        <v>0</v>
      </c>
      <c r="BF202" s="155">
        <f t="shared" si="40"/>
        <v>0</v>
      </c>
      <c r="BG202" s="155">
        <f t="shared" si="41"/>
        <v>0</v>
      </c>
      <c r="BH202" s="155">
        <f t="shared" si="42"/>
        <v>0</v>
      </c>
      <c r="BI202" s="155">
        <f t="shared" si="43"/>
        <v>0</v>
      </c>
      <c r="BJ202" s="13" t="s">
        <v>108</v>
      </c>
      <c r="BK202" s="155">
        <f t="shared" si="44"/>
        <v>0</v>
      </c>
      <c r="BL202" s="13" t="s">
        <v>136</v>
      </c>
      <c r="BM202" s="154" t="s">
        <v>378</v>
      </c>
    </row>
    <row r="203" spans="2:65" s="1" customFormat="1" ht="16.5" customHeight="1">
      <c r="B203" s="28"/>
      <c r="C203" s="156" t="s">
        <v>379</v>
      </c>
      <c r="D203" s="156" t="s">
        <v>204</v>
      </c>
      <c r="E203" s="157" t="s">
        <v>380</v>
      </c>
      <c r="F203" s="158" t="s">
        <v>381</v>
      </c>
      <c r="G203" s="159" t="s">
        <v>349</v>
      </c>
      <c r="H203" s="160">
        <v>2</v>
      </c>
      <c r="I203" s="161"/>
      <c r="J203" s="162">
        <f t="shared" si="35"/>
        <v>0</v>
      </c>
      <c r="K203" s="163"/>
      <c r="L203" s="164"/>
      <c r="M203" s="165" t="s">
        <v>1</v>
      </c>
      <c r="N203" s="166" t="s">
        <v>38</v>
      </c>
      <c r="P203" s="152">
        <f t="shared" si="36"/>
        <v>0</v>
      </c>
      <c r="Q203" s="152">
        <v>0</v>
      </c>
      <c r="R203" s="152">
        <f t="shared" si="37"/>
        <v>0</v>
      </c>
      <c r="S203" s="152">
        <v>0</v>
      </c>
      <c r="T203" s="153">
        <f t="shared" si="38"/>
        <v>0</v>
      </c>
      <c r="AR203" s="154" t="s">
        <v>161</v>
      </c>
      <c r="AT203" s="154" t="s">
        <v>204</v>
      </c>
      <c r="AU203" s="154" t="s">
        <v>108</v>
      </c>
      <c r="AY203" s="13" t="s">
        <v>130</v>
      </c>
      <c r="BE203" s="155">
        <f t="shared" si="39"/>
        <v>0</v>
      </c>
      <c r="BF203" s="155">
        <f t="shared" si="40"/>
        <v>0</v>
      </c>
      <c r="BG203" s="155">
        <f t="shared" si="41"/>
        <v>0</v>
      </c>
      <c r="BH203" s="155">
        <f t="shared" si="42"/>
        <v>0</v>
      </c>
      <c r="BI203" s="155">
        <f t="shared" si="43"/>
        <v>0</v>
      </c>
      <c r="BJ203" s="13" t="s">
        <v>108</v>
      </c>
      <c r="BK203" s="155">
        <f t="shared" si="44"/>
        <v>0</v>
      </c>
      <c r="BL203" s="13" t="s">
        <v>136</v>
      </c>
      <c r="BM203" s="154" t="s">
        <v>382</v>
      </c>
    </row>
    <row r="204" spans="2:65" s="1" customFormat="1" ht="21.75" customHeight="1">
      <c r="B204" s="28"/>
      <c r="C204" s="156" t="s">
        <v>383</v>
      </c>
      <c r="D204" s="156" t="s">
        <v>204</v>
      </c>
      <c r="E204" s="157" t="s">
        <v>384</v>
      </c>
      <c r="F204" s="158" t="s">
        <v>385</v>
      </c>
      <c r="G204" s="159" t="s">
        <v>349</v>
      </c>
      <c r="H204" s="160">
        <v>2</v>
      </c>
      <c r="I204" s="161"/>
      <c r="J204" s="162">
        <f t="shared" si="35"/>
        <v>0</v>
      </c>
      <c r="K204" s="163"/>
      <c r="L204" s="164"/>
      <c r="M204" s="165" t="s">
        <v>1</v>
      </c>
      <c r="N204" s="166" t="s">
        <v>38</v>
      </c>
      <c r="P204" s="152">
        <f t="shared" si="36"/>
        <v>0</v>
      </c>
      <c r="Q204" s="152">
        <v>0</v>
      </c>
      <c r="R204" s="152">
        <f t="shared" si="37"/>
        <v>0</v>
      </c>
      <c r="S204" s="152">
        <v>0</v>
      </c>
      <c r="T204" s="153">
        <f t="shared" si="38"/>
        <v>0</v>
      </c>
      <c r="AR204" s="154" t="s">
        <v>161</v>
      </c>
      <c r="AT204" s="154" t="s">
        <v>204</v>
      </c>
      <c r="AU204" s="154" t="s">
        <v>108</v>
      </c>
      <c r="AY204" s="13" t="s">
        <v>130</v>
      </c>
      <c r="BE204" s="155">
        <f t="shared" si="39"/>
        <v>0</v>
      </c>
      <c r="BF204" s="155">
        <f t="shared" si="40"/>
        <v>0</v>
      </c>
      <c r="BG204" s="155">
        <f t="shared" si="41"/>
        <v>0</v>
      </c>
      <c r="BH204" s="155">
        <f t="shared" si="42"/>
        <v>0</v>
      </c>
      <c r="BI204" s="155">
        <f t="shared" si="43"/>
        <v>0</v>
      </c>
      <c r="BJ204" s="13" t="s">
        <v>108</v>
      </c>
      <c r="BK204" s="155">
        <f t="shared" si="44"/>
        <v>0</v>
      </c>
      <c r="BL204" s="13" t="s">
        <v>136</v>
      </c>
      <c r="BM204" s="154" t="s">
        <v>386</v>
      </c>
    </row>
    <row r="205" spans="2:65" s="1" customFormat="1" ht="16.5" customHeight="1">
      <c r="B205" s="28"/>
      <c r="C205" s="156" t="s">
        <v>387</v>
      </c>
      <c r="D205" s="156" t="s">
        <v>204</v>
      </c>
      <c r="E205" s="157" t="s">
        <v>388</v>
      </c>
      <c r="F205" s="158" t="s">
        <v>389</v>
      </c>
      <c r="G205" s="159" t="s">
        <v>349</v>
      </c>
      <c r="H205" s="160">
        <v>2</v>
      </c>
      <c r="I205" s="161"/>
      <c r="J205" s="162">
        <f t="shared" si="35"/>
        <v>0</v>
      </c>
      <c r="K205" s="163"/>
      <c r="L205" s="164"/>
      <c r="M205" s="165" t="s">
        <v>1</v>
      </c>
      <c r="N205" s="166" t="s">
        <v>38</v>
      </c>
      <c r="P205" s="152">
        <f t="shared" si="36"/>
        <v>0</v>
      </c>
      <c r="Q205" s="152">
        <v>0</v>
      </c>
      <c r="R205" s="152">
        <f t="shared" si="37"/>
        <v>0</v>
      </c>
      <c r="S205" s="152">
        <v>0</v>
      </c>
      <c r="T205" s="153">
        <f t="shared" si="38"/>
        <v>0</v>
      </c>
      <c r="AR205" s="154" t="s">
        <v>161</v>
      </c>
      <c r="AT205" s="154" t="s">
        <v>204</v>
      </c>
      <c r="AU205" s="154" t="s">
        <v>108</v>
      </c>
      <c r="AY205" s="13" t="s">
        <v>130</v>
      </c>
      <c r="BE205" s="155">
        <f t="shared" si="39"/>
        <v>0</v>
      </c>
      <c r="BF205" s="155">
        <f t="shared" si="40"/>
        <v>0</v>
      </c>
      <c r="BG205" s="155">
        <f t="shared" si="41"/>
        <v>0</v>
      </c>
      <c r="BH205" s="155">
        <f t="shared" si="42"/>
        <v>0</v>
      </c>
      <c r="BI205" s="155">
        <f t="shared" si="43"/>
        <v>0</v>
      </c>
      <c r="BJ205" s="13" t="s">
        <v>108</v>
      </c>
      <c r="BK205" s="155">
        <f t="shared" si="44"/>
        <v>0</v>
      </c>
      <c r="BL205" s="13" t="s">
        <v>136</v>
      </c>
      <c r="BM205" s="154" t="s">
        <v>390</v>
      </c>
    </row>
    <row r="206" spans="2:65" s="1" customFormat="1" ht="33" customHeight="1">
      <c r="B206" s="28"/>
      <c r="C206" s="143" t="s">
        <v>391</v>
      </c>
      <c r="D206" s="143" t="s">
        <v>132</v>
      </c>
      <c r="E206" s="144" t="s">
        <v>392</v>
      </c>
      <c r="F206" s="145" t="s">
        <v>393</v>
      </c>
      <c r="G206" s="146" t="s">
        <v>349</v>
      </c>
      <c r="H206" s="147">
        <v>2</v>
      </c>
      <c r="I206" s="148"/>
      <c r="J206" s="149">
        <f t="shared" si="35"/>
        <v>0</v>
      </c>
      <c r="K206" s="150"/>
      <c r="L206" s="28"/>
      <c r="M206" s="151" t="s">
        <v>1</v>
      </c>
      <c r="N206" s="112" t="s">
        <v>38</v>
      </c>
      <c r="P206" s="152">
        <f t="shared" si="36"/>
        <v>0</v>
      </c>
      <c r="Q206" s="152">
        <v>8.3999999999999995E-3</v>
      </c>
      <c r="R206" s="152">
        <f t="shared" si="37"/>
        <v>1.6799999999999999E-2</v>
      </c>
      <c r="S206" s="152">
        <v>0</v>
      </c>
      <c r="T206" s="153">
        <f t="shared" si="38"/>
        <v>0</v>
      </c>
      <c r="AR206" s="154" t="s">
        <v>136</v>
      </c>
      <c r="AT206" s="154" t="s">
        <v>132</v>
      </c>
      <c r="AU206" s="154" t="s">
        <v>108</v>
      </c>
      <c r="AY206" s="13" t="s">
        <v>130</v>
      </c>
      <c r="BE206" s="155">
        <f t="shared" si="39"/>
        <v>0</v>
      </c>
      <c r="BF206" s="155">
        <f t="shared" si="40"/>
        <v>0</v>
      </c>
      <c r="BG206" s="155">
        <f t="shared" si="41"/>
        <v>0</v>
      </c>
      <c r="BH206" s="155">
        <f t="shared" si="42"/>
        <v>0</v>
      </c>
      <c r="BI206" s="155">
        <f t="shared" si="43"/>
        <v>0</v>
      </c>
      <c r="BJ206" s="13" t="s">
        <v>108</v>
      </c>
      <c r="BK206" s="155">
        <f t="shared" si="44"/>
        <v>0</v>
      </c>
      <c r="BL206" s="13" t="s">
        <v>136</v>
      </c>
      <c r="BM206" s="154" t="s">
        <v>394</v>
      </c>
    </row>
    <row r="207" spans="2:65" s="1" customFormat="1" ht="16.5" customHeight="1">
      <c r="B207" s="28"/>
      <c r="C207" s="156" t="s">
        <v>395</v>
      </c>
      <c r="D207" s="156" t="s">
        <v>204</v>
      </c>
      <c r="E207" s="157" t="s">
        <v>396</v>
      </c>
      <c r="F207" s="158" t="s">
        <v>397</v>
      </c>
      <c r="G207" s="159" t="s">
        <v>349</v>
      </c>
      <c r="H207" s="160">
        <v>2</v>
      </c>
      <c r="I207" s="161"/>
      <c r="J207" s="162">
        <f t="shared" si="35"/>
        <v>0</v>
      </c>
      <c r="K207" s="163"/>
      <c r="L207" s="164"/>
      <c r="M207" s="165" t="s">
        <v>1</v>
      </c>
      <c r="N207" s="166" t="s">
        <v>38</v>
      </c>
      <c r="P207" s="152">
        <f t="shared" si="36"/>
        <v>0</v>
      </c>
      <c r="Q207" s="152">
        <v>0</v>
      </c>
      <c r="R207" s="152">
        <f t="shared" si="37"/>
        <v>0</v>
      </c>
      <c r="S207" s="152">
        <v>0</v>
      </c>
      <c r="T207" s="153">
        <f t="shared" si="38"/>
        <v>0</v>
      </c>
      <c r="AR207" s="154" t="s">
        <v>161</v>
      </c>
      <c r="AT207" s="154" t="s">
        <v>204</v>
      </c>
      <c r="AU207" s="154" t="s">
        <v>108</v>
      </c>
      <c r="AY207" s="13" t="s">
        <v>130</v>
      </c>
      <c r="BE207" s="155">
        <f t="shared" si="39"/>
        <v>0</v>
      </c>
      <c r="BF207" s="155">
        <f t="shared" si="40"/>
        <v>0</v>
      </c>
      <c r="BG207" s="155">
        <f t="shared" si="41"/>
        <v>0</v>
      </c>
      <c r="BH207" s="155">
        <f t="shared" si="42"/>
        <v>0</v>
      </c>
      <c r="BI207" s="155">
        <f t="shared" si="43"/>
        <v>0</v>
      </c>
      <c r="BJ207" s="13" t="s">
        <v>108</v>
      </c>
      <c r="BK207" s="155">
        <f t="shared" si="44"/>
        <v>0</v>
      </c>
      <c r="BL207" s="13" t="s">
        <v>136</v>
      </c>
      <c r="BM207" s="154" t="s">
        <v>398</v>
      </c>
    </row>
    <row r="208" spans="2:65" s="1" customFormat="1" ht="24.2" customHeight="1">
      <c r="B208" s="28"/>
      <c r="C208" s="143" t="s">
        <v>399</v>
      </c>
      <c r="D208" s="143" t="s">
        <v>132</v>
      </c>
      <c r="E208" s="144" t="s">
        <v>400</v>
      </c>
      <c r="F208" s="145" t="s">
        <v>401</v>
      </c>
      <c r="G208" s="146" t="s">
        <v>349</v>
      </c>
      <c r="H208" s="147">
        <v>9</v>
      </c>
      <c r="I208" s="148"/>
      <c r="J208" s="149">
        <f t="shared" si="35"/>
        <v>0</v>
      </c>
      <c r="K208" s="150"/>
      <c r="L208" s="28"/>
      <c r="M208" s="151" t="s">
        <v>1</v>
      </c>
      <c r="N208" s="112" t="s">
        <v>38</v>
      </c>
      <c r="P208" s="152">
        <f t="shared" si="36"/>
        <v>0</v>
      </c>
      <c r="Q208" s="152">
        <v>0.41424</v>
      </c>
      <c r="R208" s="152">
        <f t="shared" si="37"/>
        <v>3.7281599999999999</v>
      </c>
      <c r="S208" s="152">
        <v>0</v>
      </c>
      <c r="T208" s="153">
        <f t="shared" si="38"/>
        <v>0</v>
      </c>
      <c r="AR208" s="154" t="s">
        <v>136</v>
      </c>
      <c r="AT208" s="154" t="s">
        <v>132</v>
      </c>
      <c r="AU208" s="154" t="s">
        <v>108</v>
      </c>
      <c r="AY208" s="13" t="s">
        <v>130</v>
      </c>
      <c r="BE208" s="155">
        <f t="shared" si="39"/>
        <v>0</v>
      </c>
      <c r="BF208" s="155">
        <f t="shared" si="40"/>
        <v>0</v>
      </c>
      <c r="BG208" s="155">
        <f t="shared" si="41"/>
        <v>0</v>
      </c>
      <c r="BH208" s="155">
        <f t="shared" si="42"/>
        <v>0</v>
      </c>
      <c r="BI208" s="155">
        <f t="shared" si="43"/>
        <v>0</v>
      </c>
      <c r="BJ208" s="13" t="s">
        <v>108</v>
      </c>
      <c r="BK208" s="155">
        <f t="shared" si="44"/>
        <v>0</v>
      </c>
      <c r="BL208" s="13" t="s">
        <v>136</v>
      </c>
      <c r="BM208" s="154" t="s">
        <v>402</v>
      </c>
    </row>
    <row r="209" spans="2:65" s="1" customFormat="1" ht="24.2" customHeight="1">
      <c r="B209" s="28"/>
      <c r="C209" s="143" t="s">
        <v>403</v>
      </c>
      <c r="D209" s="143" t="s">
        <v>132</v>
      </c>
      <c r="E209" s="144" t="s">
        <v>404</v>
      </c>
      <c r="F209" s="145" t="s">
        <v>405</v>
      </c>
      <c r="G209" s="146" t="s">
        <v>349</v>
      </c>
      <c r="H209" s="147">
        <v>8</v>
      </c>
      <c r="I209" s="148"/>
      <c r="J209" s="149">
        <f t="shared" si="35"/>
        <v>0</v>
      </c>
      <c r="K209" s="150"/>
      <c r="L209" s="28"/>
      <c r="M209" s="151" t="s">
        <v>1</v>
      </c>
      <c r="N209" s="112" t="s">
        <v>38</v>
      </c>
      <c r="P209" s="152">
        <f t="shared" si="36"/>
        <v>0</v>
      </c>
      <c r="Q209" s="152">
        <v>0.41064000000000001</v>
      </c>
      <c r="R209" s="152">
        <f t="shared" si="37"/>
        <v>3.28512</v>
      </c>
      <c r="S209" s="152">
        <v>0</v>
      </c>
      <c r="T209" s="153">
        <f t="shared" si="38"/>
        <v>0</v>
      </c>
      <c r="AR209" s="154" t="s">
        <v>136</v>
      </c>
      <c r="AT209" s="154" t="s">
        <v>132</v>
      </c>
      <c r="AU209" s="154" t="s">
        <v>108</v>
      </c>
      <c r="AY209" s="13" t="s">
        <v>130</v>
      </c>
      <c r="BE209" s="155">
        <f t="shared" si="39"/>
        <v>0</v>
      </c>
      <c r="BF209" s="155">
        <f t="shared" si="40"/>
        <v>0</v>
      </c>
      <c r="BG209" s="155">
        <f t="shared" si="41"/>
        <v>0</v>
      </c>
      <c r="BH209" s="155">
        <f t="shared" si="42"/>
        <v>0</v>
      </c>
      <c r="BI209" s="155">
        <f t="shared" si="43"/>
        <v>0</v>
      </c>
      <c r="BJ209" s="13" t="s">
        <v>108</v>
      </c>
      <c r="BK209" s="155">
        <f t="shared" si="44"/>
        <v>0</v>
      </c>
      <c r="BL209" s="13" t="s">
        <v>136</v>
      </c>
      <c r="BM209" s="154" t="s">
        <v>406</v>
      </c>
    </row>
    <row r="210" spans="2:65" s="1" customFormat="1" ht="33" customHeight="1">
      <c r="B210" s="28"/>
      <c r="C210" s="143" t="s">
        <v>407</v>
      </c>
      <c r="D210" s="143" t="s">
        <v>132</v>
      </c>
      <c r="E210" s="144" t="s">
        <v>408</v>
      </c>
      <c r="F210" s="145" t="s">
        <v>409</v>
      </c>
      <c r="G210" s="146" t="s">
        <v>349</v>
      </c>
      <c r="H210" s="147">
        <v>11</v>
      </c>
      <c r="I210" s="148"/>
      <c r="J210" s="149">
        <f t="shared" si="35"/>
        <v>0</v>
      </c>
      <c r="K210" s="150"/>
      <c r="L210" s="28"/>
      <c r="M210" s="151" t="s">
        <v>1</v>
      </c>
      <c r="N210" s="112" t="s">
        <v>38</v>
      </c>
      <c r="P210" s="152">
        <f t="shared" si="36"/>
        <v>0</v>
      </c>
      <c r="Q210" s="152">
        <v>0.30587999999999999</v>
      </c>
      <c r="R210" s="152">
        <f t="shared" si="37"/>
        <v>3.3646799999999999</v>
      </c>
      <c r="S210" s="152">
        <v>0</v>
      </c>
      <c r="T210" s="153">
        <f t="shared" si="38"/>
        <v>0</v>
      </c>
      <c r="AR210" s="154" t="s">
        <v>136</v>
      </c>
      <c r="AT210" s="154" t="s">
        <v>132</v>
      </c>
      <c r="AU210" s="154" t="s">
        <v>108</v>
      </c>
      <c r="AY210" s="13" t="s">
        <v>130</v>
      </c>
      <c r="BE210" s="155">
        <f t="shared" si="39"/>
        <v>0</v>
      </c>
      <c r="BF210" s="155">
        <f t="shared" si="40"/>
        <v>0</v>
      </c>
      <c r="BG210" s="155">
        <f t="shared" si="41"/>
        <v>0</v>
      </c>
      <c r="BH210" s="155">
        <f t="shared" si="42"/>
        <v>0</v>
      </c>
      <c r="BI210" s="155">
        <f t="shared" si="43"/>
        <v>0</v>
      </c>
      <c r="BJ210" s="13" t="s">
        <v>108</v>
      </c>
      <c r="BK210" s="155">
        <f t="shared" si="44"/>
        <v>0</v>
      </c>
      <c r="BL210" s="13" t="s">
        <v>136</v>
      </c>
      <c r="BM210" s="154" t="s">
        <v>410</v>
      </c>
    </row>
    <row r="211" spans="2:65" s="11" customFormat="1" ht="22.9" customHeight="1">
      <c r="B211" s="131"/>
      <c r="D211" s="132" t="s">
        <v>71</v>
      </c>
      <c r="E211" s="141" t="s">
        <v>165</v>
      </c>
      <c r="F211" s="141" t="s">
        <v>411</v>
      </c>
      <c r="I211" s="134"/>
      <c r="J211" s="142">
        <f>BK211</f>
        <v>0</v>
      </c>
      <c r="L211" s="131"/>
      <c r="M211" s="136"/>
      <c r="P211" s="137">
        <f>SUM(P212:P251)</f>
        <v>0</v>
      </c>
      <c r="R211" s="137">
        <f>SUM(R212:R251)</f>
        <v>346.14502202</v>
      </c>
      <c r="T211" s="138">
        <f>SUM(T212:T251)</f>
        <v>3.6569999999999996</v>
      </c>
      <c r="AR211" s="132" t="s">
        <v>80</v>
      </c>
      <c r="AT211" s="139" t="s">
        <v>71</v>
      </c>
      <c r="AU211" s="139" t="s">
        <v>80</v>
      </c>
      <c r="AY211" s="132" t="s">
        <v>130</v>
      </c>
      <c r="BK211" s="140">
        <f>SUM(BK212:BK251)</f>
        <v>0</v>
      </c>
    </row>
    <row r="212" spans="2:65" s="1" customFormat="1" ht="24.2" customHeight="1">
      <c r="B212" s="28"/>
      <c r="C212" s="143" t="s">
        <v>412</v>
      </c>
      <c r="D212" s="143" t="s">
        <v>132</v>
      </c>
      <c r="E212" s="144" t="s">
        <v>413</v>
      </c>
      <c r="F212" s="145" t="s">
        <v>414</v>
      </c>
      <c r="G212" s="146" t="s">
        <v>349</v>
      </c>
      <c r="H212" s="147">
        <v>18</v>
      </c>
      <c r="I212" s="148"/>
      <c r="J212" s="149">
        <f t="shared" ref="J212:J251" si="45">ROUND(I212*H212,2)</f>
        <v>0</v>
      </c>
      <c r="K212" s="150"/>
      <c r="L212" s="28"/>
      <c r="M212" s="151" t="s">
        <v>1</v>
      </c>
      <c r="N212" s="112" t="s">
        <v>38</v>
      </c>
      <c r="P212" s="152">
        <f t="shared" ref="P212:P251" si="46">O212*H212</f>
        <v>0</v>
      </c>
      <c r="Q212" s="152">
        <v>0.22133</v>
      </c>
      <c r="R212" s="152">
        <f t="shared" ref="R212:R251" si="47">Q212*H212</f>
        <v>3.98394</v>
      </c>
      <c r="S212" s="152">
        <v>0</v>
      </c>
      <c r="T212" s="153">
        <f t="shared" ref="T212:T251" si="48">S212*H212</f>
        <v>0</v>
      </c>
      <c r="AR212" s="154" t="s">
        <v>136</v>
      </c>
      <c r="AT212" s="154" t="s">
        <v>132</v>
      </c>
      <c r="AU212" s="154" t="s">
        <v>108</v>
      </c>
      <c r="AY212" s="13" t="s">
        <v>130</v>
      </c>
      <c r="BE212" s="155">
        <f t="shared" ref="BE212:BE251" si="49">IF(N212="základná",J212,0)</f>
        <v>0</v>
      </c>
      <c r="BF212" s="155">
        <f t="shared" ref="BF212:BF251" si="50">IF(N212="znížená",J212,0)</f>
        <v>0</v>
      </c>
      <c r="BG212" s="155">
        <f t="shared" ref="BG212:BG251" si="51">IF(N212="zákl. prenesená",J212,0)</f>
        <v>0</v>
      </c>
      <c r="BH212" s="155">
        <f t="shared" ref="BH212:BH251" si="52">IF(N212="zníž. prenesená",J212,0)</f>
        <v>0</v>
      </c>
      <c r="BI212" s="155">
        <f t="shared" ref="BI212:BI251" si="53">IF(N212="nulová",J212,0)</f>
        <v>0</v>
      </c>
      <c r="BJ212" s="13" t="s">
        <v>108</v>
      </c>
      <c r="BK212" s="155">
        <f t="shared" ref="BK212:BK251" si="54">ROUND(I212*H212,2)</f>
        <v>0</v>
      </c>
      <c r="BL212" s="13" t="s">
        <v>136</v>
      </c>
      <c r="BM212" s="154" t="s">
        <v>415</v>
      </c>
    </row>
    <row r="213" spans="2:65" s="1" customFormat="1" ht="33" customHeight="1">
      <c r="B213" s="28"/>
      <c r="C213" s="156" t="s">
        <v>416</v>
      </c>
      <c r="D213" s="156" t="s">
        <v>204</v>
      </c>
      <c r="E213" s="157" t="s">
        <v>417</v>
      </c>
      <c r="F213" s="158" t="s">
        <v>418</v>
      </c>
      <c r="G213" s="159" t="s">
        <v>349</v>
      </c>
      <c r="H213" s="160">
        <v>2</v>
      </c>
      <c r="I213" s="161"/>
      <c r="J213" s="162">
        <f t="shared" si="45"/>
        <v>0</v>
      </c>
      <c r="K213" s="163"/>
      <c r="L213" s="164"/>
      <c r="M213" s="165" t="s">
        <v>1</v>
      </c>
      <c r="N213" s="166" t="s">
        <v>38</v>
      </c>
      <c r="P213" s="152">
        <f t="shared" si="46"/>
        <v>0</v>
      </c>
      <c r="Q213" s="152">
        <v>2.5999999999999999E-3</v>
      </c>
      <c r="R213" s="152">
        <f t="shared" si="47"/>
        <v>5.1999999999999998E-3</v>
      </c>
      <c r="S213" s="152">
        <v>0</v>
      </c>
      <c r="T213" s="153">
        <f t="shared" si="48"/>
        <v>0</v>
      </c>
      <c r="AR213" s="154" t="s">
        <v>161</v>
      </c>
      <c r="AT213" s="154" t="s">
        <v>204</v>
      </c>
      <c r="AU213" s="154" t="s">
        <v>108</v>
      </c>
      <c r="AY213" s="13" t="s">
        <v>130</v>
      </c>
      <c r="BE213" s="155">
        <f t="shared" si="49"/>
        <v>0</v>
      </c>
      <c r="BF213" s="155">
        <f t="shared" si="50"/>
        <v>0</v>
      </c>
      <c r="BG213" s="155">
        <f t="shared" si="51"/>
        <v>0</v>
      </c>
      <c r="BH213" s="155">
        <f t="shared" si="52"/>
        <v>0</v>
      </c>
      <c r="BI213" s="155">
        <f t="shared" si="53"/>
        <v>0</v>
      </c>
      <c r="BJ213" s="13" t="s">
        <v>108</v>
      </c>
      <c r="BK213" s="155">
        <f t="shared" si="54"/>
        <v>0</v>
      </c>
      <c r="BL213" s="13" t="s">
        <v>136</v>
      </c>
      <c r="BM213" s="154" t="s">
        <v>419</v>
      </c>
    </row>
    <row r="214" spans="2:65" s="1" customFormat="1" ht="33" customHeight="1">
      <c r="B214" s="28"/>
      <c r="C214" s="156" t="s">
        <v>420</v>
      </c>
      <c r="D214" s="156" t="s">
        <v>204</v>
      </c>
      <c r="E214" s="157" t="s">
        <v>421</v>
      </c>
      <c r="F214" s="158" t="s">
        <v>422</v>
      </c>
      <c r="G214" s="159" t="s">
        <v>349</v>
      </c>
      <c r="H214" s="160">
        <v>5</v>
      </c>
      <c r="I214" s="161"/>
      <c r="J214" s="162">
        <f t="shared" si="45"/>
        <v>0</v>
      </c>
      <c r="K214" s="163"/>
      <c r="L214" s="164"/>
      <c r="M214" s="165" t="s">
        <v>1</v>
      </c>
      <c r="N214" s="166" t="s">
        <v>38</v>
      </c>
      <c r="P214" s="152">
        <f t="shared" si="46"/>
        <v>0</v>
      </c>
      <c r="Q214" s="152">
        <v>1.1999999999999999E-3</v>
      </c>
      <c r="R214" s="152">
        <f t="shared" si="47"/>
        <v>5.9999999999999993E-3</v>
      </c>
      <c r="S214" s="152">
        <v>0</v>
      </c>
      <c r="T214" s="153">
        <f t="shared" si="48"/>
        <v>0</v>
      </c>
      <c r="AR214" s="154" t="s">
        <v>161</v>
      </c>
      <c r="AT214" s="154" t="s">
        <v>204</v>
      </c>
      <c r="AU214" s="154" t="s">
        <v>108</v>
      </c>
      <c r="AY214" s="13" t="s">
        <v>130</v>
      </c>
      <c r="BE214" s="155">
        <f t="shared" si="49"/>
        <v>0</v>
      </c>
      <c r="BF214" s="155">
        <f t="shared" si="50"/>
        <v>0</v>
      </c>
      <c r="BG214" s="155">
        <f t="shared" si="51"/>
        <v>0</v>
      </c>
      <c r="BH214" s="155">
        <f t="shared" si="52"/>
        <v>0</v>
      </c>
      <c r="BI214" s="155">
        <f t="shared" si="53"/>
        <v>0</v>
      </c>
      <c r="BJ214" s="13" t="s">
        <v>108</v>
      </c>
      <c r="BK214" s="155">
        <f t="shared" si="54"/>
        <v>0</v>
      </c>
      <c r="BL214" s="13" t="s">
        <v>136</v>
      </c>
      <c r="BM214" s="154" t="s">
        <v>423</v>
      </c>
    </row>
    <row r="215" spans="2:65" s="1" customFormat="1" ht="37.9" customHeight="1">
      <c r="B215" s="28"/>
      <c r="C215" s="156" t="s">
        <v>424</v>
      </c>
      <c r="D215" s="156" t="s">
        <v>204</v>
      </c>
      <c r="E215" s="157" t="s">
        <v>425</v>
      </c>
      <c r="F215" s="158" t="s">
        <v>426</v>
      </c>
      <c r="G215" s="159" t="s">
        <v>349</v>
      </c>
      <c r="H215" s="160">
        <v>7</v>
      </c>
      <c r="I215" s="161"/>
      <c r="J215" s="162">
        <f t="shared" si="45"/>
        <v>0</v>
      </c>
      <c r="K215" s="163"/>
      <c r="L215" s="164"/>
      <c r="M215" s="165" t="s">
        <v>1</v>
      </c>
      <c r="N215" s="166" t="s">
        <v>38</v>
      </c>
      <c r="P215" s="152">
        <f t="shared" si="46"/>
        <v>0</v>
      </c>
      <c r="Q215" s="152">
        <v>2.2000000000000001E-3</v>
      </c>
      <c r="R215" s="152">
        <f t="shared" si="47"/>
        <v>1.54E-2</v>
      </c>
      <c r="S215" s="152">
        <v>0</v>
      </c>
      <c r="T215" s="153">
        <f t="shared" si="48"/>
        <v>0</v>
      </c>
      <c r="AR215" s="154" t="s">
        <v>161</v>
      </c>
      <c r="AT215" s="154" t="s">
        <v>204</v>
      </c>
      <c r="AU215" s="154" t="s">
        <v>108</v>
      </c>
      <c r="AY215" s="13" t="s">
        <v>130</v>
      </c>
      <c r="BE215" s="155">
        <f t="shared" si="49"/>
        <v>0</v>
      </c>
      <c r="BF215" s="155">
        <f t="shared" si="50"/>
        <v>0</v>
      </c>
      <c r="BG215" s="155">
        <f t="shared" si="51"/>
        <v>0</v>
      </c>
      <c r="BH215" s="155">
        <f t="shared" si="52"/>
        <v>0</v>
      </c>
      <c r="BI215" s="155">
        <f t="shared" si="53"/>
        <v>0</v>
      </c>
      <c r="BJ215" s="13" t="s">
        <v>108</v>
      </c>
      <c r="BK215" s="155">
        <f t="shared" si="54"/>
        <v>0</v>
      </c>
      <c r="BL215" s="13" t="s">
        <v>136</v>
      </c>
      <c r="BM215" s="154" t="s">
        <v>427</v>
      </c>
    </row>
    <row r="216" spans="2:65" s="1" customFormat="1" ht="37.9" customHeight="1">
      <c r="B216" s="28"/>
      <c r="C216" s="156" t="s">
        <v>428</v>
      </c>
      <c r="D216" s="156" t="s">
        <v>204</v>
      </c>
      <c r="E216" s="157" t="s">
        <v>429</v>
      </c>
      <c r="F216" s="158" t="s">
        <v>430</v>
      </c>
      <c r="G216" s="159" t="s">
        <v>349</v>
      </c>
      <c r="H216" s="160">
        <v>2</v>
      </c>
      <c r="I216" s="161"/>
      <c r="J216" s="162">
        <f t="shared" si="45"/>
        <v>0</v>
      </c>
      <c r="K216" s="163"/>
      <c r="L216" s="164"/>
      <c r="M216" s="165" t="s">
        <v>1</v>
      </c>
      <c r="N216" s="166" t="s">
        <v>38</v>
      </c>
      <c r="P216" s="152">
        <f t="shared" si="46"/>
        <v>0</v>
      </c>
      <c r="Q216" s="152">
        <v>7.2000000000000005E-4</v>
      </c>
      <c r="R216" s="152">
        <f t="shared" si="47"/>
        <v>1.4400000000000001E-3</v>
      </c>
      <c r="S216" s="152">
        <v>0</v>
      </c>
      <c r="T216" s="153">
        <f t="shared" si="48"/>
        <v>0</v>
      </c>
      <c r="AR216" s="154" t="s">
        <v>161</v>
      </c>
      <c r="AT216" s="154" t="s">
        <v>204</v>
      </c>
      <c r="AU216" s="154" t="s">
        <v>108</v>
      </c>
      <c r="AY216" s="13" t="s">
        <v>130</v>
      </c>
      <c r="BE216" s="155">
        <f t="shared" si="49"/>
        <v>0</v>
      </c>
      <c r="BF216" s="155">
        <f t="shared" si="50"/>
        <v>0</v>
      </c>
      <c r="BG216" s="155">
        <f t="shared" si="51"/>
        <v>0</v>
      </c>
      <c r="BH216" s="155">
        <f t="shared" si="52"/>
        <v>0</v>
      </c>
      <c r="BI216" s="155">
        <f t="shared" si="53"/>
        <v>0</v>
      </c>
      <c r="BJ216" s="13" t="s">
        <v>108</v>
      </c>
      <c r="BK216" s="155">
        <f t="shared" si="54"/>
        <v>0</v>
      </c>
      <c r="BL216" s="13" t="s">
        <v>136</v>
      </c>
      <c r="BM216" s="154" t="s">
        <v>431</v>
      </c>
    </row>
    <row r="217" spans="2:65" s="1" customFormat="1" ht="49.15" customHeight="1">
      <c r="B217" s="28"/>
      <c r="C217" s="156" t="s">
        <v>432</v>
      </c>
      <c r="D217" s="156" t="s">
        <v>204</v>
      </c>
      <c r="E217" s="157" t="s">
        <v>433</v>
      </c>
      <c r="F217" s="158" t="s">
        <v>434</v>
      </c>
      <c r="G217" s="159" t="s">
        <v>349</v>
      </c>
      <c r="H217" s="160">
        <v>2</v>
      </c>
      <c r="I217" s="161"/>
      <c r="J217" s="162">
        <f t="shared" si="45"/>
        <v>0</v>
      </c>
      <c r="K217" s="163"/>
      <c r="L217" s="164"/>
      <c r="M217" s="165" t="s">
        <v>1</v>
      </c>
      <c r="N217" s="166" t="s">
        <v>38</v>
      </c>
      <c r="P217" s="152">
        <f t="shared" si="46"/>
        <v>0</v>
      </c>
      <c r="Q217" s="152">
        <v>7.2000000000000005E-4</v>
      </c>
      <c r="R217" s="152">
        <f t="shared" si="47"/>
        <v>1.4400000000000001E-3</v>
      </c>
      <c r="S217" s="152">
        <v>0</v>
      </c>
      <c r="T217" s="153">
        <f t="shared" si="48"/>
        <v>0</v>
      </c>
      <c r="AR217" s="154" t="s">
        <v>161</v>
      </c>
      <c r="AT217" s="154" t="s">
        <v>204</v>
      </c>
      <c r="AU217" s="154" t="s">
        <v>108</v>
      </c>
      <c r="AY217" s="13" t="s">
        <v>130</v>
      </c>
      <c r="BE217" s="155">
        <f t="shared" si="49"/>
        <v>0</v>
      </c>
      <c r="BF217" s="155">
        <f t="shared" si="50"/>
        <v>0</v>
      </c>
      <c r="BG217" s="155">
        <f t="shared" si="51"/>
        <v>0</v>
      </c>
      <c r="BH217" s="155">
        <f t="shared" si="52"/>
        <v>0</v>
      </c>
      <c r="BI217" s="155">
        <f t="shared" si="53"/>
        <v>0</v>
      </c>
      <c r="BJ217" s="13" t="s">
        <v>108</v>
      </c>
      <c r="BK217" s="155">
        <f t="shared" si="54"/>
        <v>0</v>
      </c>
      <c r="BL217" s="13" t="s">
        <v>136</v>
      </c>
      <c r="BM217" s="154" t="s">
        <v>435</v>
      </c>
    </row>
    <row r="218" spans="2:65" s="1" customFormat="1" ht="24.2" customHeight="1">
      <c r="B218" s="28"/>
      <c r="C218" s="143" t="s">
        <v>436</v>
      </c>
      <c r="D218" s="143" t="s">
        <v>132</v>
      </c>
      <c r="E218" s="144" t="s">
        <v>437</v>
      </c>
      <c r="F218" s="145" t="s">
        <v>438</v>
      </c>
      <c r="G218" s="146" t="s">
        <v>349</v>
      </c>
      <c r="H218" s="147">
        <v>12</v>
      </c>
      <c r="I218" s="148"/>
      <c r="J218" s="149">
        <f t="shared" si="45"/>
        <v>0</v>
      </c>
      <c r="K218" s="150"/>
      <c r="L218" s="28"/>
      <c r="M218" s="151" t="s">
        <v>1</v>
      </c>
      <c r="N218" s="112" t="s">
        <v>38</v>
      </c>
      <c r="P218" s="152">
        <f t="shared" si="46"/>
        <v>0</v>
      </c>
      <c r="Q218" s="152">
        <v>0.11958000000000001</v>
      </c>
      <c r="R218" s="152">
        <f t="shared" si="47"/>
        <v>1.43496</v>
      </c>
      <c r="S218" s="152">
        <v>0</v>
      </c>
      <c r="T218" s="153">
        <f t="shared" si="48"/>
        <v>0</v>
      </c>
      <c r="AR218" s="154" t="s">
        <v>136</v>
      </c>
      <c r="AT218" s="154" t="s">
        <v>132</v>
      </c>
      <c r="AU218" s="154" t="s">
        <v>108</v>
      </c>
      <c r="AY218" s="13" t="s">
        <v>130</v>
      </c>
      <c r="BE218" s="155">
        <f t="shared" si="49"/>
        <v>0</v>
      </c>
      <c r="BF218" s="155">
        <f t="shared" si="50"/>
        <v>0</v>
      </c>
      <c r="BG218" s="155">
        <f t="shared" si="51"/>
        <v>0</v>
      </c>
      <c r="BH218" s="155">
        <f t="shared" si="52"/>
        <v>0</v>
      </c>
      <c r="BI218" s="155">
        <f t="shared" si="53"/>
        <v>0</v>
      </c>
      <c r="BJ218" s="13" t="s">
        <v>108</v>
      </c>
      <c r="BK218" s="155">
        <f t="shared" si="54"/>
        <v>0</v>
      </c>
      <c r="BL218" s="13" t="s">
        <v>136</v>
      </c>
      <c r="BM218" s="154" t="s">
        <v>439</v>
      </c>
    </row>
    <row r="219" spans="2:65" s="1" customFormat="1" ht="16.5" customHeight="1">
      <c r="B219" s="28"/>
      <c r="C219" s="156" t="s">
        <v>440</v>
      </c>
      <c r="D219" s="156" t="s">
        <v>204</v>
      </c>
      <c r="E219" s="157" t="s">
        <v>441</v>
      </c>
      <c r="F219" s="158" t="s">
        <v>442</v>
      </c>
      <c r="G219" s="159" t="s">
        <v>349</v>
      </c>
      <c r="H219" s="160">
        <v>48</v>
      </c>
      <c r="I219" s="161"/>
      <c r="J219" s="162">
        <f t="shared" si="45"/>
        <v>0</v>
      </c>
      <c r="K219" s="163"/>
      <c r="L219" s="164"/>
      <c r="M219" s="165" t="s">
        <v>1</v>
      </c>
      <c r="N219" s="166" t="s">
        <v>38</v>
      </c>
      <c r="P219" s="152">
        <f t="shared" si="46"/>
        <v>0</v>
      </c>
      <c r="Q219" s="152">
        <v>1.4E-3</v>
      </c>
      <c r="R219" s="152">
        <f t="shared" si="47"/>
        <v>6.7199999999999996E-2</v>
      </c>
      <c r="S219" s="152">
        <v>0</v>
      </c>
      <c r="T219" s="153">
        <f t="shared" si="48"/>
        <v>0</v>
      </c>
      <c r="AR219" s="154" t="s">
        <v>161</v>
      </c>
      <c r="AT219" s="154" t="s">
        <v>204</v>
      </c>
      <c r="AU219" s="154" t="s">
        <v>108</v>
      </c>
      <c r="AY219" s="13" t="s">
        <v>130</v>
      </c>
      <c r="BE219" s="155">
        <f t="shared" si="49"/>
        <v>0</v>
      </c>
      <c r="BF219" s="155">
        <f t="shared" si="50"/>
        <v>0</v>
      </c>
      <c r="BG219" s="155">
        <f t="shared" si="51"/>
        <v>0</v>
      </c>
      <c r="BH219" s="155">
        <f t="shared" si="52"/>
        <v>0</v>
      </c>
      <c r="BI219" s="155">
        <f t="shared" si="53"/>
        <v>0</v>
      </c>
      <c r="BJ219" s="13" t="s">
        <v>108</v>
      </c>
      <c r="BK219" s="155">
        <f t="shared" si="54"/>
        <v>0</v>
      </c>
      <c r="BL219" s="13" t="s">
        <v>136</v>
      </c>
      <c r="BM219" s="154" t="s">
        <v>443</v>
      </c>
    </row>
    <row r="220" spans="2:65" s="1" customFormat="1" ht="16.5" customHeight="1">
      <c r="B220" s="28"/>
      <c r="C220" s="156" t="s">
        <v>444</v>
      </c>
      <c r="D220" s="156" t="s">
        <v>204</v>
      </c>
      <c r="E220" s="157" t="s">
        <v>445</v>
      </c>
      <c r="F220" s="158" t="s">
        <v>446</v>
      </c>
      <c r="G220" s="159" t="s">
        <v>349</v>
      </c>
      <c r="H220" s="160">
        <v>12</v>
      </c>
      <c r="I220" s="161"/>
      <c r="J220" s="162">
        <f t="shared" si="45"/>
        <v>0</v>
      </c>
      <c r="K220" s="163"/>
      <c r="L220" s="164"/>
      <c r="M220" s="165" t="s">
        <v>1</v>
      </c>
      <c r="N220" s="166" t="s">
        <v>38</v>
      </c>
      <c r="P220" s="152">
        <f t="shared" si="46"/>
        <v>0</v>
      </c>
      <c r="Q220" s="152">
        <v>0</v>
      </c>
      <c r="R220" s="152">
        <f t="shared" si="47"/>
        <v>0</v>
      </c>
      <c r="S220" s="152">
        <v>0</v>
      </c>
      <c r="T220" s="153">
        <f t="shared" si="48"/>
        <v>0</v>
      </c>
      <c r="AR220" s="154" t="s">
        <v>161</v>
      </c>
      <c r="AT220" s="154" t="s">
        <v>204</v>
      </c>
      <c r="AU220" s="154" t="s">
        <v>108</v>
      </c>
      <c r="AY220" s="13" t="s">
        <v>130</v>
      </c>
      <c r="BE220" s="155">
        <f t="shared" si="49"/>
        <v>0</v>
      </c>
      <c r="BF220" s="155">
        <f t="shared" si="50"/>
        <v>0</v>
      </c>
      <c r="BG220" s="155">
        <f t="shared" si="51"/>
        <v>0</v>
      </c>
      <c r="BH220" s="155">
        <f t="shared" si="52"/>
        <v>0</v>
      </c>
      <c r="BI220" s="155">
        <f t="shared" si="53"/>
        <v>0</v>
      </c>
      <c r="BJ220" s="13" t="s">
        <v>108</v>
      </c>
      <c r="BK220" s="155">
        <f t="shared" si="54"/>
        <v>0</v>
      </c>
      <c r="BL220" s="13" t="s">
        <v>136</v>
      </c>
      <c r="BM220" s="154" t="s">
        <v>447</v>
      </c>
    </row>
    <row r="221" spans="2:65" s="1" customFormat="1" ht="24.2" customHeight="1">
      <c r="B221" s="28"/>
      <c r="C221" s="143" t="s">
        <v>448</v>
      </c>
      <c r="D221" s="143" t="s">
        <v>132</v>
      </c>
      <c r="E221" s="144" t="s">
        <v>449</v>
      </c>
      <c r="F221" s="145" t="s">
        <v>450</v>
      </c>
      <c r="G221" s="146" t="s">
        <v>349</v>
      </c>
      <c r="H221" s="147">
        <v>353</v>
      </c>
      <c r="I221" s="148"/>
      <c r="J221" s="149">
        <f t="shared" si="45"/>
        <v>0</v>
      </c>
      <c r="K221" s="150"/>
      <c r="L221" s="28"/>
      <c r="M221" s="151" t="s">
        <v>1</v>
      </c>
      <c r="N221" s="112" t="s">
        <v>38</v>
      </c>
      <c r="P221" s="152">
        <f t="shared" si="46"/>
        <v>0</v>
      </c>
      <c r="Q221" s="152">
        <v>0</v>
      </c>
      <c r="R221" s="152">
        <f t="shared" si="47"/>
        <v>0</v>
      </c>
      <c r="S221" s="152">
        <v>0</v>
      </c>
      <c r="T221" s="153">
        <f t="shared" si="48"/>
        <v>0</v>
      </c>
      <c r="AR221" s="154" t="s">
        <v>136</v>
      </c>
      <c r="AT221" s="154" t="s">
        <v>132</v>
      </c>
      <c r="AU221" s="154" t="s">
        <v>108</v>
      </c>
      <c r="AY221" s="13" t="s">
        <v>130</v>
      </c>
      <c r="BE221" s="155">
        <f t="shared" si="49"/>
        <v>0</v>
      </c>
      <c r="BF221" s="155">
        <f t="shared" si="50"/>
        <v>0</v>
      </c>
      <c r="BG221" s="155">
        <f t="shared" si="51"/>
        <v>0</v>
      </c>
      <c r="BH221" s="155">
        <f t="shared" si="52"/>
        <v>0</v>
      </c>
      <c r="BI221" s="155">
        <f t="shared" si="53"/>
        <v>0</v>
      </c>
      <c r="BJ221" s="13" t="s">
        <v>108</v>
      </c>
      <c r="BK221" s="155">
        <f t="shared" si="54"/>
        <v>0</v>
      </c>
      <c r="BL221" s="13" t="s">
        <v>136</v>
      </c>
      <c r="BM221" s="154" t="s">
        <v>451</v>
      </c>
    </row>
    <row r="222" spans="2:65" s="1" customFormat="1" ht="24.2" customHeight="1">
      <c r="B222" s="28"/>
      <c r="C222" s="156" t="s">
        <v>452</v>
      </c>
      <c r="D222" s="156" t="s">
        <v>204</v>
      </c>
      <c r="E222" s="157" t="s">
        <v>453</v>
      </c>
      <c r="F222" s="158" t="s">
        <v>454</v>
      </c>
      <c r="G222" s="159" t="s">
        <v>349</v>
      </c>
      <c r="H222" s="160">
        <v>53</v>
      </c>
      <c r="I222" s="161"/>
      <c r="J222" s="162">
        <f t="shared" si="45"/>
        <v>0</v>
      </c>
      <c r="K222" s="163"/>
      <c r="L222" s="164"/>
      <c r="M222" s="165" t="s">
        <v>1</v>
      </c>
      <c r="N222" s="166" t="s">
        <v>38</v>
      </c>
      <c r="P222" s="152">
        <f t="shared" si="46"/>
        <v>0</v>
      </c>
      <c r="Q222" s="152">
        <v>1.14E-2</v>
      </c>
      <c r="R222" s="152">
        <f t="shared" si="47"/>
        <v>0.60420000000000007</v>
      </c>
      <c r="S222" s="152">
        <v>0</v>
      </c>
      <c r="T222" s="153">
        <f t="shared" si="48"/>
        <v>0</v>
      </c>
      <c r="AR222" s="154" t="s">
        <v>161</v>
      </c>
      <c r="AT222" s="154" t="s">
        <v>204</v>
      </c>
      <c r="AU222" s="154" t="s">
        <v>108</v>
      </c>
      <c r="AY222" s="13" t="s">
        <v>130</v>
      </c>
      <c r="BE222" s="155">
        <f t="shared" si="49"/>
        <v>0</v>
      </c>
      <c r="BF222" s="155">
        <f t="shared" si="50"/>
        <v>0</v>
      </c>
      <c r="BG222" s="155">
        <f t="shared" si="51"/>
        <v>0</v>
      </c>
      <c r="BH222" s="155">
        <f t="shared" si="52"/>
        <v>0</v>
      </c>
      <c r="BI222" s="155">
        <f t="shared" si="53"/>
        <v>0</v>
      </c>
      <c r="BJ222" s="13" t="s">
        <v>108</v>
      </c>
      <c r="BK222" s="155">
        <f t="shared" si="54"/>
        <v>0</v>
      </c>
      <c r="BL222" s="13" t="s">
        <v>136</v>
      </c>
      <c r="BM222" s="154" t="s">
        <v>455</v>
      </c>
    </row>
    <row r="223" spans="2:65" s="1" customFormat="1" ht="33" customHeight="1">
      <c r="B223" s="28"/>
      <c r="C223" s="143" t="s">
        <v>456</v>
      </c>
      <c r="D223" s="143" t="s">
        <v>132</v>
      </c>
      <c r="E223" s="144" t="s">
        <v>457</v>
      </c>
      <c r="F223" s="145" t="s">
        <v>458</v>
      </c>
      <c r="G223" s="146" t="s">
        <v>155</v>
      </c>
      <c r="H223" s="147">
        <v>776</v>
      </c>
      <c r="I223" s="148"/>
      <c r="J223" s="149">
        <f t="shared" si="45"/>
        <v>0</v>
      </c>
      <c r="K223" s="150"/>
      <c r="L223" s="28"/>
      <c r="M223" s="151" t="s">
        <v>1</v>
      </c>
      <c r="N223" s="112" t="s">
        <v>38</v>
      </c>
      <c r="P223" s="152">
        <f t="shared" si="46"/>
        <v>0</v>
      </c>
      <c r="Q223" s="152">
        <v>6.9999999999999994E-5</v>
      </c>
      <c r="R223" s="152">
        <f t="shared" si="47"/>
        <v>5.4319999999999993E-2</v>
      </c>
      <c r="S223" s="152">
        <v>0</v>
      </c>
      <c r="T223" s="153">
        <f t="shared" si="48"/>
        <v>0</v>
      </c>
      <c r="AR223" s="154" t="s">
        <v>136</v>
      </c>
      <c r="AT223" s="154" t="s">
        <v>132</v>
      </c>
      <c r="AU223" s="154" t="s">
        <v>108</v>
      </c>
      <c r="AY223" s="13" t="s">
        <v>130</v>
      </c>
      <c r="BE223" s="155">
        <f t="shared" si="49"/>
        <v>0</v>
      </c>
      <c r="BF223" s="155">
        <f t="shared" si="50"/>
        <v>0</v>
      </c>
      <c r="BG223" s="155">
        <f t="shared" si="51"/>
        <v>0</v>
      </c>
      <c r="BH223" s="155">
        <f t="shared" si="52"/>
        <v>0</v>
      </c>
      <c r="BI223" s="155">
        <f t="shared" si="53"/>
        <v>0</v>
      </c>
      <c r="BJ223" s="13" t="s">
        <v>108</v>
      </c>
      <c r="BK223" s="155">
        <f t="shared" si="54"/>
        <v>0</v>
      </c>
      <c r="BL223" s="13" t="s">
        <v>136</v>
      </c>
      <c r="BM223" s="154" t="s">
        <v>459</v>
      </c>
    </row>
    <row r="224" spans="2:65" s="1" customFormat="1" ht="24.2" customHeight="1">
      <c r="B224" s="28"/>
      <c r="C224" s="143" t="s">
        <v>460</v>
      </c>
      <c r="D224" s="143" t="s">
        <v>132</v>
      </c>
      <c r="E224" s="144" t="s">
        <v>461</v>
      </c>
      <c r="F224" s="145" t="s">
        <v>462</v>
      </c>
      <c r="G224" s="146" t="s">
        <v>155</v>
      </c>
      <c r="H224" s="147">
        <v>420</v>
      </c>
      <c r="I224" s="148"/>
      <c r="J224" s="149">
        <f t="shared" si="45"/>
        <v>0</v>
      </c>
      <c r="K224" s="150"/>
      <c r="L224" s="28"/>
      <c r="M224" s="151" t="s">
        <v>1</v>
      </c>
      <c r="N224" s="112" t="s">
        <v>38</v>
      </c>
      <c r="P224" s="152">
        <f t="shared" si="46"/>
        <v>0</v>
      </c>
      <c r="Q224" s="152">
        <v>2.7999999999999998E-4</v>
      </c>
      <c r="R224" s="152">
        <f t="shared" si="47"/>
        <v>0.1176</v>
      </c>
      <c r="S224" s="152">
        <v>0</v>
      </c>
      <c r="T224" s="153">
        <f t="shared" si="48"/>
        <v>0</v>
      </c>
      <c r="AR224" s="154" t="s">
        <v>136</v>
      </c>
      <c r="AT224" s="154" t="s">
        <v>132</v>
      </c>
      <c r="AU224" s="154" t="s">
        <v>108</v>
      </c>
      <c r="AY224" s="13" t="s">
        <v>130</v>
      </c>
      <c r="BE224" s="155">
        <f t="shared" si="49"/>
        <v>0</v>
      </c>
      <c r="BF224" s="155">
        <f t="shared" si="50"/>
        <v>0</v>
      </c>
      <c r="BG224" s="155">
        <f t="shared" si="51"/>
        <v>0</v>
      </c>
      <c r="BH224" s="155">
        <f t="shared" si="52"/>
        <v>0</v>
      </c>
      <c r="BI224" s="155">
        <f t="shared" si="53"/>
        <v>0</v>
      </c>
      <c r="BJ224" s="13" t="s">
        <v>108</v>
      </c>
      <c r="BK224" s="155">
        <f t="shared" si="54"/>
        <v>0</v>
      </c>
      <c r="BL224" s="13" t="s">
        <v>136</v>
      </c>
      <c r="BM224" s="154" t="s">
        <v>463</v>
      </c>
    </row>
    <row r="225" spans="2:65" s="1" customFormat="1" ht="24.2" customHeight="1">
      <c r="B225" s="28"/>
      <c r="C225" s="143" t="s">
        <v>464</v>
      </c>
      <c r="D225" s="143" t="s">
        <v>132</v>
      </c>
      <c r="E225" s="144" t="s">
        <v>465</v>
      </c>
      <c r="F225" s="145" t="s">
        <v>466</v>
      </c>
      <c r="G225" s="146" t="s">
        <v>155</v>
      </c>
      <c r="H225" s="147">
        <v>36</v>
      </c>
      <c r="I225" s="148"/>
      <c r="J225" s="149">
        <f t="shared" si="45"/>
        <v>0</v>
      </c>
      <c r="K225" s="150"/>
      <c r="L225" s="28"/>
      <c r="M225" s="151" t="s">
        <v>1</v>
      </c>
      <c r="N225" s="112" t="s">
        <v>38</v>
      </c>
      <c r="P225" s="152">
        <f t="shared" si="46"/>
        <v>0</v>
      </c>
      <c r="Q225" s="152">
        <v>1.15E-3</v>
      </c>
      <c r="R225" s="152">
        <f t="shared" si="47"/>
        <v>4.1399999999999999E-2</v>
      </c>
      <c r="S225" s="152">
        <v>0</v>
      </c>
      <c r="T225" s="153">
        <f t="shared" si="48"/>
        <v>0</v>
      </c>
      <c r="AR225" s="154" t="s">
        <v>136</v>
      </c>
      <c r="AT225" s="154" t="s">
        <v>132</v>
      </c>
      <c r="AU225" s="154" t="s">
        <v>108</v>
      </c>
      <c r="AY225" s="13" t="s">
        <v>130</v>
      </c>
      <c r="BE225" s="155">
        <f t="shared" si="49"/>
        <v>0</v>
      </c>
      <c r="BF225" s="155">
        <f t="shared" si="50"/>
        <v>0</v>
      </c>
      <c r="BG225" s="155">
        <f t="shared" si="51"/>
        <v>0</v>
      </c>
      <c r="BH225" s="155">
        <f t="shared" si="52"/>
        <v>0</v>
      </c>
      <c r="BI225" s="155">
        <f t="shared" si="53"/>
        <v>0</v>
      </c>
      <c r="BJ225" s="13" t="s">
        <v>108</v>
      </c>
      <c r="BK225" s="155">
        <f t="shared" si="54"/>
        <v>0</v>
      </c>
      <c r="BL225" s="13" t="s">
        <v>136</v>
      </c>
      <c r="BM225" s="154" t="s">
        <v>467</v>
      </c>
    </row>
    <row r="226" spans="2:65" s="1" customFormat="1" ht="37.9" customHeight="1">
      <c r="B226" s="28"/>
      <c r="C226" s="143" t="s">
        <v>468</v>
      </c>
      <c r="D226" s="143" t="s">
        <v>132</v>
      </c>
      <c r="E226" s="144" t="s">
        <v>469</v>
      </c>
      <c r="F226" s="145" t="s">
        <v>470</v>
      </c>
      <c r="G226" s="146" t="s">
        <v>135</v>
      </c>
      <c r="H226" s="147">
        <v>83</v>
      </c>
      <c r="I226" s="148"/>
      <c r="J226" s="149">
        <f t="shared" si="45"/>
        <v>0</v>
      </c>
      <c r="K226" s="150"/>
      <c r="L226" s="28"/>
      <c r="M226" s="151" t="s">
        <v>1</v>
      </c>
      <c r="N226" s="112" t="s">
        <v>38</v>
      </c>
      <c r="P226" s="152">
        <f t="shared" si="46"/>
        <v>0</v>
      </c>
      <c r="Q226" s="152">
        <v>5.9999999999999995E-4</v>
      </c>
      <c r="R226" s="152">
        <f t="shared" si="47"/>
        <v>4.9799999999999997E-2</v>
      </c>
      <c r="S226" s="152">
        <v>0</v>
      </c>
      <c r="T226" s="153">
        <f t="shared" si="48"/>
        <v>0</v>
      </c>
      <c r="AR226" s="154" t="s">
        <v>136</v>
      </c>
      <c r="AT226" s="154" t="s">
        <v>132</v>
      </c>
      <c r="AU226" s="154" t="s">
        <v>108</v>
      </c>
      <c r="AY226" s="13" t="s">
        <v>130</v>
      </c>
      <c r="BE226" s="155">
        <f t="shared" si="49"/>
        <v>0</v>
      </c>
      <c r="BF226" s="155">
        <f t="shared" si="50"/>
        <v>0</v>
      </c>
      <c r="BG226" s="155">
        <f t="shared" si="51"/>
        <v>0</v>
      </c>
      <c r="BH226" s="155">
        <f t="shared" si="52"/>
        <v>0</v>
      </c>
      <c r="BI226" s="155">
        <f t="shared" si="53"/>
        <v>0</v>
      </c>
      <c r="BJ226" s="13" t="s">
        <v>108</v>
      </c>
      <c r="BK226" s="155">
        <f t="shared" si="54"/>
        <v>0</v>
      </c>
      <c r="BL226" s="13" t="s">
        <v>136</v>
      </c>
      <c r="BM226" s="154" t="s">
        <v>471</v>
      </c>
    </row>
    <row r="227" spans="2:65" s="1" customFormat="1" ht="21.75" customHeight="1">
      <c r="B227" s="28"/>
      <c r="C227" s="143" t="s">
        <v>472</v>
      </c>
      <c r="D227" s="143" t="s">
        <v>132</v>
      </c>
      <c r="E227" s="144" t="s">
        <v>473</v>
      </c>
      <c r="F227" s="145" t="s">
        <v>474</v>
      </c>
      <c r="G227" s="146" t="s">
        <v>349</v>
      </c>
      <c r="H227" s="147">
        <v>6</v>
      </c>
      <c r="I227" s="148"/>
      <c r="J227" s="149">
        <f t="shared" si="45"/>
        <v>0</v>
      </c>
      <c r="K227" s="150"/>
      <c r="L227" s="28"/>
      <c r="M227" s="151" t="s">
        <v>1</v>
      </c>
      <c r="N227" s="112" t="s">
        <v>38</v>
      </c>
      <c r="P227" s="152">
        <f t="shared" si="46"/>
        <v>0</v>
      </c>
      <c r="Q227" s="152">
        <v>0</v>
      </c>
      <c r="R227" s="152">
        <f t="shared" si="47"/>
        <v>0</v>
      </c>
      <c r="S227" s="152">
        <v>0</v>
      </c>
      <c r="T227" s="153">
        <f t="shared" si="48"/>
        <v>0</v>
      </c>
      <c r="AR227" s="154" t="s">
        <v>136</v>
      </c>
      <c r="AT227" s="154" t="s">
        <v>132</v>
      </c>
      <c r="AU227" s="154" t="s">
        <v>108</v>
      </c>
      <c r="AY227" s="13" t="s">
        <v>130</v>
      </c>
      <c r="BE227" s="155">
        <f t="shared" si="49"/>
        <v>0</v>
      </c>
      <c r="BF227" s="155">
        <f t="shared" si="50"/>
        <v>0</v>
      </c>
      <c r="BG227" s="155">
        <f t="shared" si="51"/>
        <v>0</v>
      </c>
      <c r="BH227" s="155">
        <f t="shared" si="52"/>
        <v>0</v>
      </c>
      <c r="BI227" s="155">
        <f t="shared" si="53"/>
        <v>0</v>
      </c>
      <c r="BJ227" s="13" t="s">
        <v>108</v>
      </c>
      <c r="BK227" s="155">
        <f t="shared" si="54"/>
        <v>0</v>
      </c>
      <c r="BL227" s="13" t="s">
        <v>136</v>
      </c>
      <c r="BM227" s="154" t="s">
        <v>475</v>
      </c>
    </row>
    <row r="228" spans="2:65" s="1" customFormat="1" ht="24.2" customHeight="1">
      <c r="B228" s="28"/>
      <c r="C228" s="156" t="s">
        <v>476</v>
      </c>
      <c r="D228" s="156" t="s">
        <v>204</v>
      </c>
      <c r="E228" s="157" t="s">
        <v>477</v>
      </c>
      <c r="F228" s="158" t="s">
        <v>478</v>
      </c>
      <c r="G228" s="159" t="s">
        <v>349</v>
      </c>
      <c r="H228" s="160">
        <v>1</v>
      </c>
      <c r="I228" s="161"/>
      <c r="J228" s="162">
        <f t="shared" si="45"/>
        <v>0</v>
      </c>
      <c r="K228" s="163"/>
      <c r="L228" s="164"/>
      <c r="M228" s="165" t="s">
        <v>1</v>
      </c>
      <c r="N228" s="166" t="s">
        <v>38</v>
      </c>
      <c r="P228" s="152">
        <f t="shared" si="46"/>
        <v>0</v>
      </c>
      <c r="Q228" s="152">
        <v>1.0500000000000001E-2</v>
      </c>
      <c r="R228" s="152">
        <f t="shared" si="47"/>
        <v>1.0500000000000001E-2</v>
      </c>
      <c r="S228" s="152">
        <v>0</v>
      </c>
      <c r="T228" s="153">
        <f t="shared" si="48"/>
        <v>0</v>
      </c>
      <c r="AR228" s="154" t="s">
        <v>161</v>
      </c>
      <c r="AT228" s="154" t="s">
        <v>204</v>
      </c>
      <c r="AU228" s="154" t="s">
        <v>108</v>
      </c>
      <c r="AY228" s="13" t="s">
        <v>130</v>
      </c>
      <c r="BE228" s="155">
        <f t="shared" si="49"/>
        <v>0</v>
      </c>
      <c r="BF228" s="155">
        <f t="shared" si="50"/>
        <v>0</v>
      </c>
      <c r="BG228" s="155">
        <f t="shared" si="51"/>
        <v>0</v>
      </c>
      <c r="BH228" s="155">
        <f t="shared" si="52"/>
        <v>0</v>
      </c>
      <c r="BI228" s="155">
        <f t="shared" si="53"/>
        <v>0</v>
      </c>
      <c r="BJ228" s="13" t="s">
        <v>108</v>
      </c>
      <c r="BK228" s="155">
        <f t="shared" si="54"/>
        <v>0</v>
      </c>
      <c r="BL228" s="13" t="s">
        <v>136</v>
      </c>
      <c r="BM228" s="154" t="s">
        <v>479</v>
      </c>
    </row>
    <row r="229" spans="2:65" s="1" customFormat="1" ht="33" customHeight="1">
      <c r="B229" s="28"/>
      <c r="C229" s="143" t="s">
        <v>480</v>
      </c>
      <c r="D229" s="143" t="s">
        <v>132</v>
      </c>
      <c r="E229" s="144" t="s">
        <v>481</v>
      </c>
      <c r="F229" s="145" t="s">
        <v>482</v>
      </c>
      <c r="G229" s="146" t="s">
        <v>155</v>
      </c>
      <c r="H229" s="147">
        <v>1170</v>
      </c>
      <c r="I229" s="148"/>
      <c r="J229" s="149">
        <f t="shared" si="45"/>
        <v>0</v>
      </c>
      <c r="K229" s="150"/>
      <c r="L229" s="28"/>
      <c r="M229" s="151" t="s">
        <v>1</v>
      </c>
      <c r="N229" s="112" t="s">
        <v>38</v>
      </c>
      <c r="P229" s="152">
        <f t="shared" si="46"/>
        <v>0</v>
      </c>
      <c r="Q229" s="152">
        <v>0.15814267200000001</v>
      </c>
      <c r="R229" s="152">
        <f t="shared" si="47"/>
        <v>185.02692624000002</v>
      </c>
      <c r="S229" s="152">
        <v>0</v>
      </c>
      <c r="T229" s="153">
        <f t="shared" si="48"/>
        <v>0</v>
      </c>
      <c r="AR229" s="154" t="s">
        <v>136</v>
      </c>
      <c r="AT229" s="154" t="s">
        <v>132</v>
      </c>
      <c r="AU229" s="154" t="s">
        <v>108</v>
      </c>
      <c r="AY229" s="13" t="s">
        <v>130</v>
      </c>
      <c r="BE229" s="155">
        <f t="shared" si="49"/>
        <v>0</v>
      </c>
      <c r="BF229" s="155">
        <f t="shared" si="50"/>
        <v>0</v>
      </c>
      <c r="BG229" s="155">
        <f t="shared" si="51"/>
        <v>0</v>
      </c>
      <c r="BH229" s="155">
        <f t="shared" si="52"/>
        <v>0</v>
      </c>
      <c r="BI229" s="155">
        <f t="shared" si="53"/>
        <v>0</v>
      </c>
      <c r="BJ229" s="13" t="s">
        <v>108</v>
      </c>
      <c r="BK229" s="155">
        <f t="shared" si="54"/>
        <v>0</v>
      </c>
      <c r="BL229" s="13" t="s">
        <v>136</v>
      </c>
      <c r="BM229" s="154" t="s">
        <v>483</v>
      </c>
    </row>
    <row r="230" spans="2:65" s="1" customFormat="1" ht="16.5" customHeight="1">
      <c r="B230" s="28"/>
      <c r="C230" s="156" t="s">
        <v>484</v>
      </c>
      <c r="D230" s="156" t="s">
        <v>204</v>
      </c>
      <c r="E230" s="157" t="s">
        <v>485</v>
      </c>
      <c r="F230" s="158" t="s">
        <v>486</v>
      </c>
      <c r="G230" s="159" t="s">
        <v>349</v>
      </c>
      <c r="H230" s="160">
        <v>550.45000000000005</v>
      </c>
      <c r="I230" s="161"/>
      <c r="J230" s="162">
        <f t="shared" si="45"/>
        <v>0</v>
      </c>
      <c r="K230" s="163"/>
      <c r="L230" s="164"/>
      <c r="M230" s="165" t="s">
        <v>1</v>
      </c>
      <c r="N230" s="166" t="s">
        <v>38</v>
      </c>
      <c r="P230" s="152">
        <f t="shared" si="46"/>
        <v>0</v>
      </c>
      <c r="Q230" s="152">
        <v>8.5000000000000006E-2</v>
      </c>
      <c r="R230" s="152">
        <f t="shared" si="47"/>
        <v>46.788250000000005</v>
      </c>
      <c r="S230" s="152">
        <v>0</v>
      </c>
      <c r="T230" s="153">
        <f t="shared" si="48"/>
        <v>0</v>
      </c>
      <c r="AR230" s="154" t="s">
        <v>161</v>
      </c>
      <c r="AT230" s="154" t="s">
        <v>204</v>
      </c>
      <c r="AU230" s="154" t="s">
        <v>108</v>
      </c>
      <c r="AY230" s="13" t="s">
        <v>130</v>
      </c>
      <c r="BE230" s="155">
        <f t="shared" si="49"/>
        <v>0</v>
      </c>
      <c r="BF230" s="155">
        <f t="shared" si="50"/>
        <v>0</v>
      </c>
      <c r="BG230" s="155">
        <f t="shared" si="51"/>
        <v>0</v>
      </c>
      <c r="BH230" s="155">
        <f t="shared" si="52"/>
        <v>0</v>
      </c>
      <c r="BI230" s="155">
        <f t="shared" si="53"/>
        <v>0</v>
      </c>
      <c r="BJ230" s="13" t="s">
        <v>108</v>
      </c>
      <c r="BK230" s="155">
        <f t="shared" si="54"/>
        <v>0</v>
      </c>
      <c r="BL230" s="13" t="s">
        <v>136</v>
      </c>
      <c r="BM230" s="154" t="s">
        <v>487</v>
      </c>
    </row>
    <row r="231" spans="2:65" s="1" customFormat="1" ht="24.2" customHeight="1">
      <c r="B231" s="28"/>
      <c r="C231" s="156" t="s">
        <v>488</v>
      </c>
      <c r="D231" s="156" t="s">
        <v>204</v>
      </c>
      <c r="E231" s="157" t="s">
        <v>489</v>
      </c>
      <c r="F231" s="158" t="s">
        <v>490</v>
      </c>
      <c r="G231" s="159" t="s">
        <v>349</v>
      </c>
      <c r="H231" s="160">
        <v>637.5</v>
      </c>
      <c r="I231" s="161"/>
      <c r="J231" s="162">
        <f t="shared" si="45"/>
        <v>0</v>
      </c>
      <c r="K231" s="163"/>
      <c r="L231" s="164"/>
      <c r="M231" s="165" t="s">
        <v>1</v>
      </c>
      <c r="N231" s="166" t="s">
        <v>38</v>
      </c>
      <c r="P231" s="152">
        <f t="shared" si="46"/>
        <v>0</v>
      </c>
      <c r="Q231" s="152">
        <v>0.09</v>
      </c>
      <c r="R231" s="152">
        <f t="shared" si="47"/>
        <v>57.375</v>
      </c>
      <c r="S231" s="152">
        <v>0</v>
      </c>
      <c r="T231" s="153">
        <f t="shared" si="48"/>
        <v>0</v>
      </c>
      <c r="AR231" s="154" t="s">
        <v>161</v>
      </c>
      <c r="AT231" s="154" t="s">
        <v>204</v>
      </c>
      <c r="AU231" s="154" t="s">
        <v>108</v>
      </c>
      <c r="AY231" s="13" t="s">
        <v>130</v>
      </c>
      <c r="BE231" s="155">
        <f t="shared" si="49"/>
        <v>0</v>
      </c>
      <c r="BF231" s="155">
        <f t="shared" si="50"/>
        <v>0</v>
      </c>
      <c r="BG231" s="155">
        <f t="shared" si="51"/>
        <v>0</v>
      </c>
      <c r="BH231" s="155">
        <f t="shared" si="52"/>
        <v>0</v>
      </c>
      <c r="BI231" s="155">
        <f t="shared" si="53"/>
        <v>0</v>
      </c>
      <c r="BJ231" s="13" t="s">
        <v>108</v>
      </c>
      <c r="BK231" s="155">
        <f t="shared" si="54"/>
        <v>0</v>
      </c>
      <c r="BL231" s="13" t="s">
        <v>136</v>
      </c>
      <c r="BM231" s="154" t="s">
        <v>491</v>
      </c>
    </row>
    <row r="232" spans="2:65" s="1" customFormat="1" ht="33" customHeight="1">
      <c r="B232" s="28"/>
      <c r="C232" s="143" t="s">
        <v>492</v>
      </c>
      <c r="D232" s="143" t="s">
        <v>132</v>
      </c>
      <c r="E232" s="144" t="s">
        <v>493</v>
      </c>
      <c r="F232" s="145" t="s">
        <v>494</v>
      </c>
      <c r="G232" s="146" t="s">
        <v>155</v>
      </c>
      <c r="H232" s="147">
        <v>173</v>
      </c>
      <c r="I232" s="148"/>
      <c r="J232" s="149">
        <f t="shared" si="45"/>
        <v>0</v>
      </c>
      <c r="K232" s="150"/>
      <c r="L232" s="28"/>
      <c r="M232" s="151" t="s">
        <v>1</v>
      </c>
      <c r="N232" s="112" t="s">
        <v>38</v>
      </c>
      <c r="P232" s="152">
        <f t="shared" si="46"/>
        <v>0</v>
      </c>
      <c r="Q232" s="152">
        <v>0.1650411</v>
      </c>
      <c r="R232" s="152">
        <f t="shared" si="47"/>
        <v>28.552110299999999</v>
      </c>
      <c r="S232" s="152">
        <v>0</v>
      </c>
      <c r="T232" s="153">
        <f t="shared" si="48"/>
        <v>0</v>
      </c>
      <c r="AR232" s="154" t="s">
        <v>136</v>
      </c>
      <c r="AT232" s="154" t="s">
        <v>132</v>
      </c>
      <c r="AU232" s="154" t="s">
        <v>108</v>
      </c>
      <c r="AY232" s="13" t="s">
        <v>130</v>
      </c>
      <c r="BE232" s="155">
        <f t="shared" si="49"/>
        <v>0</v>
      </c>
      <c r="BF232" s="155">
        <f t="shared" si="50"/>
        <v>0</v>
      </c>
      <c r="BG232" s="155">
        <f t="shared" si="51"/>
        <v>0</v>
      </c>
      <c r="BH232" s="155">
        <f t="shared" si="52"/>
        <v>0</v>
      </c>
      <c r="BI232" s="155">
        <f t="shared" si="53"/>
        <v>0</v>
      </c>
      <c r="BJ232" s="13" t="s">
        <v>108</v>
      </c>
      <c r="BK232" s="155">
        <f t="shared" si="54"/>
        <v>0</v>
      </c>
      <c r="BL232" s="13" t="s">
        <v>136</v>
      </c>
      <c r="BM232" s="154" t="s">
        <v>495</v>
      </c>
    </row>
    <row r="233" spans="2:65" s="1" customFormat="1" ht="24.2" customHeight="1">
      <c r="B233" s="28"/>
      <c r="C233" s="156" t="s">
        <v>496</v>
      </c>
      <c r="D233" s="156" t="s">
        <v>204</v>
      </c>
      <c r="E233" s="157" t="s">
        <v>497</v>
      </c>
      <c r="F233" s="158" t="s">
        <v>498</v>
      </c>
      <c r="G233" s="159" t="s">
        <v>349</v>
      </c>
      <c r="H233" s="160">
        <v>174.73</v>
      </c>
      <c r="I233" s="161"/>
      <c r="J233" s="162">
        <f t="shared" si="45"/>
        <v>0</v>
      </c>
      <c r="K233" s="163"/>
      <c r="L233" s="164"/>
      <c r="M233" s="165" t="s">
        <v>1</v>
      </c>
      <c r="N233" s="166" t="s">
        <v>38</v>
      </c>
      <c r="P233" s="152">
        <f t="shared" si="46"/>
        <v>0</v>
      </c>
      <c r="Q233" s="152">
        <v>4.8000000000000001E-2</v>
      </c>
      <c r="R233" s="152">
        <f t="shared" si="47"/>
        <v>8.3870399999999989</v>
      </c>
      <c r="S233" s="152">
        <v>0</v>
      </c>
      <c r="T233" s="153">
        <f t="shared" si="48"/>
        <v>0</v>
      </c>
      <c r="AR233" s="154" t="s">
        <v>161</v>
      </c>
      <c r="AT233" s="154" t="s">
        <v>204</v>
      </c>
      <c r="AU233" s="154" t="s">
        <v>108</v>
      </c>
      <c r="AY233" s="13" t="s">
        <v>130</v>
      </c>
      <c r="BE233" s="155">
        <f t="shared" si="49"/>
        <v>0</v>
      </c>
      <c r="BF233" s="155">
        <f t="shared" si="50"/>
        <v>0</v>
      </c>
      <c r="BG233" s="155">
        <f t="shared" si="51"/>
        <v>0</v>
      </c>
      <c r="BH233" s="155">
        <f t="shared" si="52"/>
        <v>0</v>
      </c>
      <c r="BI233" s="155">
        <f t="shared" si="53"/>
        <v>0</v>
      </c>
      <c r="BJ233" s="13" t="s">
        <v>108</v>
      </c>
      <c r="BK233" s="155">
        <f t="shared" si="54"/>
        <v>0</v>
      </c>
      <c r="BL233" s="13" t="s">
        <v>136</v>
      </c>
      <c r="BM233" s="154" t="s">
        <v>499</v>
      </c>
    </row>
    <row r="234" spans="2:65" s="1" customFormat="1" ht="24.2" customHeight="1">
      <c r="B234" s="28"/>
      <c r="C234" s="143" t="s">
        <v>500</v>
      </c>
      <c r="D234" s="143" t="s">
        <v>132</v>
      </c>
      <c r="E234" s="144" t="s">
        <v>501</v>
      </c>
      <c r="F234" s="145" t="s">
        <v>502</v>
      </c>
      <c r="G234" s="146" t="s">
        <v>155</v>
      </c>
      <c r="H234" s="147">
        <v>62</v>
      </c>
      <c r="I234" s="148"/>
      <c r="J234" s="149">
        <f t="shared" si="45"/>
        <v>0</v>
      </c>
      <c r="K234" s="150"/>
      <c r="L234" s="28"/>
      <c r="M234" s="151" t="s">
        <v>1</v>
      </c>
      <c r="N234" s="112" t="s">
        <v>38</v>
      </c>
      <c r="P234" s="152">
        <f t="shared" si="46"/>
        <v>0</v>
      </c>
      <c r="Q234" s="152">
        <v>0</v>
      </c>
      <c r="R234" s="152">
        <f t="shared" si="47"/>
        <v>0</v>
      </c>
      <c r="S234" s="152">
        <v>0</v>
      </c>
      <c r="T234" s="153">
        <f t="shared" si="48"/>
        <v>0</v>
      </c>
      <c r="AR234" s="154" t="s">
        <v>136</v>
      </c>
      <c r="AT234" s="154" t="s">
        <v>132</v>
      </c>
      <c r="AU234" s="154" t="s">
        <v>108</v>
      </c>
      <c r="AY234" s="13" t="s">
        <v>130</v>
      </c>
      <c r="BE234" s="155">
        <f t="shared" si="49"/>
        <v>0</v>
      </c>
      <c r="BF234" s="155">
        <f t="shared" si="50"/>
        <v>0</v>
      </c>
      <c r="BG234" s="155">
        <f t="shared" si="51"/>
        <v>0</v>
      </c>
      <c r="BH234" s="155">
        <f t="shared" si="52"/>
        <v>0</v>
      </c>
      <c r="BI234" s="155">
        <f t="shared" si="53"/>
        <v>0</v>
      </c>
      <c r="BJ234" s="13" t="s">
        <v>108</v>
      </c>
      <c r="BK234" s="155">
        <f t="shared" si="54"/>
        <v>0</v>
      </c>
      <c r="BL234" s="13" t="s">
        <v>136</v>
      </c>
      <c r="BM234" s="154" t="s">
        <v>503</v>
      </c>
    </row>
    <row r="235" spans="2:65" s="1" customFormat="1" ht="37.9" customHeight="1">
      <c r="B235" s="28"/>
      <c r="C235" s="143" t="s">
        <v>504</v>
      </c>
      <c r="D235" s="143" t="s">
        <v>132</v>
      </c>
      <c r="E235" s="144" t="s">
        <v>505</v>
      </c>
      <c r="F235" s="145" t="s">
        <v>506</v>
      </c>
      <c r="G235" s="146" t="s">
        <v>155</v>
      </c>
      <c r="H235" s="147">
        <v>21</v>
      </c>
      <c r="I235" s="148"/>
      <c r="J235" s="149">
        <f t="shared" si="45"/>
        <v>0</v>
      </c>
      <c r="K235" s="150"/>
      <c r="L235" s="28"/>
      <c r="M235" s="151" t="s">
        <v>1</v>
      </c>
      <c r="N235" s="112" t="s">
        <v>38</v>
      </c>
      <c r="P235" s="152">
        <f t="shared" si="46"/>
        <v>0</v>
      </c>
      <c r="Q235" s="152">
        <v>0.48351</v>
      </c>
      <c r="R235" s="152">
        <f t="shared" si="47"/>
        <v>10.15371</v>
      </c>
      <c r="S235" s="152">
        <v>0</v>
      </c>
      <c r="T235" s="153">
        <f t="shared" si="48"/>
        <v>0</v>
      </c>
      <c r="AR235" s="154" t="s">
        <v>136</v>
      </c>
      <c r="AT235" s="154" t="s">
        <v>132</v>
      </c>
      <c r="AU235" s="154" t="s">
        <v>108</v>
      </c>
      <c r="AY235" s="13" t="s">
        <v>130</v>
      </c>
      <c r="BE235" s="155">
        <f t="shared" si="49"/>
        <v>0</v>
      </c>
      <c r="BF235" s="155">
        <f t="shared" si="50"/>
        <v>0</v>
      </c>
      <c r="BG235" s="155">
        <f t="shared" si="51"/>
        <v>0</v>
      </c>
      <c r="BH235" s="155">
        <f t="shared" si="52"/>
        <v>0</v>
      </c>
      <c r="BI235" s="155">
        <f t="shared" si="53"/>
        <v>0</v>
      </c>
      <c r="BJ235" s="13" t="s">
        <v>108</v>
      </c>
      <c r="BK235" s="155">
        <f t="shared" si="54"/>
        <v>0</v>
      </c>
      <c r="BL235" s="13" t="s">
        <v>136</v>
      </c>
      <c r="BM235" s="154" t="s">
        <v>507</v>
      </c>
    </row>
    <row r="236" spans="2:65" s="1" customFormat="1" ht="24.2" customHeight="1">
      <c r="B236" s="28"/>
      <c r="C236" s="156" t="s">
        <v>508</v>
      </c>
      <c r="D236" s="156" t="s">
        <v>204</v>
      </c>
      <c r="E236" s="157" t="s">
        <v>509</v>
      </c>
      <c r="F236" s="158" t="s">
        <v>510</v>
      </c>
      <c r="G236" s="159" t="s">
        <v>349</v>
      </c>
      <c r="H236" s="160">
        <v>17</v>
      </c>
      <c r="I236" s="161"/>
      <c r="J236" s="162">
        <f t="shared" si="45"/>
        <v>0</v>
      </c>
      <c r="K236" s="163"/>
      <c r="L236" s="164"/>
      <c r="M236" s="165" t="s">
        <v>1</v>
      </c>
      <c r="N236" s="166" t="s">
        <v>38</v>
      </c>
      <c r="P236" s="152">
        <f t="shared" si="46"/>
        <v>0</v>
      </c>
      <c r="Q236" s="152">
        <v>3.7900000000000003E-2</v>
      </c>
      <c r="R236" s="152">
        <f t="shared" si="47"/>
        <v>0.64430000000000009</v>
      </c>
      <c r="S236" s="152">
        <v>0</v>
      </c>
      <c r="T236" s="153">
        <f t="shared" si="48"/>
        <v>0</v>
      </c>
      <c r="AR236" s="154" t="s">
        <v>161</v>
      </c>
      <c r="AT236" s="154" t="s">
        <v>204</v>
      </c>
      <c r="AU236" s="154" t="s">
        <v>108</v>
      </c>
      <c r="AY236" s="13" t="s">
        <v>130</v>
      </c>
      <c r="BE236" s="155">
        <f t="shared" si="49"/>
        <v>0</v>
      </c>
      <c r="BF236" s="155">
        <f t="shared" si="50"/>
        <v>0</v>
      </c>
      <c r="BG236" s="155">
        <f t="shared" si="51"/>
        <v>0</v>
      </c>
      <c r="BH236" s="155">
        <f t="shared" si="52"/>
        <v>0</v>
      </c>
      <c r="BI236" s="155">
        <f t="shared" si="53"/>
        <v>0</v>
      </c>
      <c r="BJ236" s="13" t="s">
        <v>108</v>
      </c>
      <c r="BK236" s="155">
        <f t="shared" si="54"/>
        <v>0</v>
      </c>
      <c r="BL236" s="13" t="s">
        <v>136</v>
      </c>
      <c r="BM236" s="154" t="s">
        <v>511</v>
      </c>
    </row>
    <row r="237" spans="2:65" s="1" customFormat="1" ht="24.2" customHeight="1">
      <c r="B237" s="28"/>
      <c r="C237" s="156" t="s">
        <v>512</v>
      </c>
      <c r="D237" s="156" t="s">
        <v>204</v>
      </c>
      <c r="E237" s="157" t="s">
        <v>513</v>
      </c>
      <c r="F237" s="158" t="s">
        <v>514</v>
      </c>
      <c r="G237" s="159" t="s">
        <v>349</v>
      </c>
      <c r="H237" s="160">
        <v>4</v>
      </c>
      <c r="I237" s="161"/>
      <c r="J237" s="162">
        <f t="shared" si="45"/>
        <v>0</v>
      </c>
      <c r="K237" s="163"/>
      <c r="L237" s="164"/>
      <c r="M237" s="165" t="s">
        <v>1</v>
      </c>
      <c r="N237" s="166" t="s">
        <v>38</v>
      </c>
      <c r="P237" s="152">
        <f t="shared" si="46"/>
        <v>0</v>
      </c>
      <c r="Q237" s="152">
        <v>7.8E-2</v>
      </c>
      <c r="R237" s="152">
        <f t="shared" si="47"/>
        <v>0.312</v>
      </c>
      <c r="S237" s="152">
        <v>0</v>
      </c>
      <c r="T237" s="153">
        <f t="shared" si="48"/>
        <v>0</v>
      </c>
      <c r="AR237" s="154" t="s">
        <v>161</v>
      </c>
      <c r="AT237" s="154" t="s">
        <v>204</v>
      </c>
      <c r="AU237" s="154" t="s">
        <v>108</v>
      </c>
      <c r="AY237" s="13" t="s">
        <v>130</v>
      </c>
      <c r="BE237" s="155">
        <f t="shared" si="49"/>
        <v>0</v>
      </c>
      <c r="BF237" s="155">
        <f t="shared" si="50"/>
        <v>0</v>
      </c>
      <c r="BG237" s="155">
        <f t="shared" si="51"/>
        <v>0</v>
      </c>
      <c r="BH237" s="155">
        <f t="shared" si="52"/>
        <v>0</v>
      </c>
      <c r="BI237" s="155">
        <f t="shared" si="53"/>
        <v>0</v>
      </c>
      <c r="BJ237" s="13" t="s">
        <v>108</v>
      </c>
      <c r="BK237" s="155">
        <f t="shared" si="54"/>
        <v>0</v>
      </c>
      <c r="BL237" s="13" t="s">
        <v>136</v>
      </c>
      <c r="BM237" s="154" t="s">
        <v>515</v>
      </c>
    </row>
    <row r="238" spans="2:65" s="1" customFormat="1" ht="24.2" customHeight="1">
      <c r="B238" s="28"/>
      <c r="C238" s="156" t="s">
        <v>516</v>
      </c>
      <c r="D238" s="156" t="s">
        <v>204</v>
      </c>
      <c r="E238" s="157" t="s">
        <v>517</v>
      </c>
      <c r="F238" s="158" t="s">
        <v>518</v>
      </c>
      <c r="G238" s="159" t="s">
        <v>349</v>
      </c>
      <c r="H238" s="160">
        <v>45</v>
      </c>
      <c r="I238" s="161"/>
      <c r="J238" s="162">
        <f t="shared" si="45"/>
        <v>0</v>
      </c>
      <c r="K238" s="163"/>
      <c r="L238" s="164"/>
      <c r="M238" s="165" t="s">
        <v>1</v>
      </c>
      <c r="N238" s="166" t="s">
        <v>38</v>
      </c>
      <c r="P238" s="152">
        <f t="shared" si="46"/>
        <v>0</v>
      </c>
      <c r="Q238" s="152">
        <v>1.7399999999999999E-2</v>
      </c>
      <c r="R238" s="152">
        <f t="shared" si="47"/>
        <v>0.78299999999999992</v>
      </c>
      <c r="S238" s="152">
        <v>0</v>
      </c>
      <c r="T238" s="153">
        <f t="shared" si="48"/>
        <v>0</v>
      </c>
      <c r="AR238" s="154" t="s">
        <v>161</v>
      </c>
      <c r="AT238" s="154" t="s">
        <v>204</v>
      </c>
      <c r="AU238" s="154" t="s">
        <v>108</v>
      </c>
      <c r="AY238" s="13" t="s">
        <v>130</v>
      </c>
      <c r="BE238" s="155">
        <f t="shared" si="49"/>
        <v>0</v>
      </c>
      <c r="BF238" s="155">
        <f t="shared" si="50"/>
        <v>0</v>
      </c>
      <c r="BG238" s="155">
        <f t="shared" si="51"/>
        <v>0</v>
      </c>
      <c r="BH238" s="155">
        <f t="shared" si="52"/>
        <v>0</v>
      </c>
      <c r="BI238" s="155">
        <f t="shared" si="53"/>
        <v>0</v>
      </c>
      <c r="BJ238" s="13" t="s">
        <v>108</v>
      </c>
      <c r="BK238" s="155">
        <f t="shared" si="54"/>
        <v>0</v>
      </c>
      <c r="BL238" s="13" t="s">
        <v>136</v>
      </c>
      <c r="BM238" s="154" t="s">
        <v>519</v>
      </c>
    </row>
    <row r="239" spans="2:65" s="1" customFormat="1" ht="16.5" customHeight="1">
      <c r="B239" s="28"/>
      <c r="C239" s="156" t="s">
        <v>520</v>
      </c>
      <c r="D239" s="156" t="s">
        <v>204</v>
      </c>
      <c r="E239" s="157" t="s">
        <v>521</v>
      </c>
      <c r="F239" s="158" t="s">
        <v>522</v>
      </c>
      <c r="G239" s="159" t="s">
        <v>349</v>
      </c>
      <c r="H239" s="160">
        <v>6</v>
      </c>
      <c r="I239" s="161"/>
      <c r="J239" s="162">
        <f t="shared" si="45"/>
        <v>0</v>
      </c>
      <c r="K239" s="163"/>
      <c r="L239" s="164"/>
      <c r="M239" s="165" t="s">
        <v>1</v>
      </c>
      <c r="N239" s="166" t="s">
        <v>38</v>
      </c>
      <c r="P239" s="152">
        <f t="shared" si="46"/>
        <v>0</v>
      </c>
      <c r="Q239" s="152">
        <v>5.0000000000000001E-4</v>
      </c>
      <c r="R239" s="152">
        <f t="shared" si="47"/>
        <v>3.0000000000000001E-3</v>
      </c>
      <c r="S239" s="152">
        <v>0</v>
      </c>
      <c r="T239" s="153">
        <f t="shared" si="48"/>
        <v>0</v>
      </c>
      <c r="AR239" s="154" t="s">
        <v>161</v>
      </c>
      <c r="AT239" s="154" t="s">
        <v>204</v>
      </c>
      <c r="AU239" s="154" t="s">
        <v>108</v>
      </c>
      <c r="AY239" s="13" t="s">
        <v>130</v>
      </c>
      <c r="BE239" s="155">
        <f t="shared" si="49"/>
        <v>0</v>
      </c>
      <c r="BF239" s="155">
        <f t="shared" si="50"/>
        <v>0</v>
      </c>
      <c r="BG239" s="155">
        <f t="shared" si="51"/>
        <v>0</v>
      </c>
      <c r="BH239" s="155">
        <f t="shared" si="52"/>
        <v>0</v>
      </c>
      <c r="BI239" s="155">
        <f t="shared" si="53"/>
        <v>0</v>
      </c>
      <c r="BJ239" s="13" t="s">
        <v>108</v>
      </c>
      <c r="BK239" s="155">
        <f t="shared" si="54"/>
        <v>0</v>
      </c>
      <c r="BL239" s="13" t="s">
        <v>136</v>
      </c>
      <c r="BM239" s="154" t="s">
        <v>523</v>
      </c>
    </row>
    <row r="240" spans="2:65" s="1" customFormat="1" ht="21.75" customHeight="1">
      <c r="B240" s="28"/>
      <c r="C240" s="156" t="s">
        <v>524</v>
      </c>
      <c r="D240" s="156" t="s">
        <v>204</v>
      </c>
      <c r="E240" s="157" t="s">
        <v>525</v>
      </c>
      <c r="F240" s="158" t="s">
        <v>526</v>
      </c>
      <c r="G240" s="159" t="s">
        <v>349</v>
      </c>
      <c r="H240" s="160">
        <v>3</v>
      </c>
      <c r="I240" s="161"/>
      <c r="J240" s="162">
        <f t="shared" si="45"/>
        <v>0</v>
      </c>
      <c r="K240" s="163"/>
      <c r="L240" s="164"/>
      <c r="M240" s="165" t="s">
        <v>1</v>
      </c>
      <c r="N240" s="166" t="s">
        <v>38</v>
      </c>
      <c r="P240" s="152">
        <f t="shared" si="46"/>
        <v>0</v>
      </c>
      <c r="Q240" s="152">
        <v>7.4000000000000003E-3</v>
      </c>
      <c r="R240" s="152">
        <f t="shared" si="47"/>
        <v>2.2200000000000001E-2</v>
      </c>
      <c r="S240" s="152">
        <v>0</v>
      </c>
      <c r="T240" s="153">
        <f t="shared" si="48"/>
        <v>0</v>
      </c>
      <c r="AR240" s="154" t="s">
        <v>161</v>
      </c>
      <c r="AT240" s="154" t="s">
        <v>204</v>
      </c>
      <c r="AU240" s="154" t="s">
        <v>108</v>
      </c>
      <c r="AY240" s="13" t="s">
        <v>130</v>
      </c>
      <c r="BE240" s="155">
        <f t="shared" si="49"/>
        <v>0</v>
      </c>
      <c r="BF240" s="155">
        <f t="shared" si="50"/>
        <v>0</v>
      </c>
      <c r="BG240" s="155">
        <f t="shared" si="51"/>
        <v>0</v>
      </c>
      <c r="BH240" s="155">
        <f t="shared" si="52"/>
        <v>0</v>
      </c>
      <c r="BI240" s="155">
        <f t="shared" si="53"/>
        <v>0</v>
      </c>
      <c r="BJ240" s="13" t="s">
        <v>108</v>
      </c>
      <c r="BK240" s="155">
        <f t="shared" si="54"/>
        <v>0</v>
      </c>
      <c r="BL240" s="13" t="s">
        <v>136</v>
      </c>
      <c r="BM240" s="154" t="s">
        <v>527</v>
      </c>
    </row>
    <row r="241" spans="2:65" s="1" customFormat="1" ht="24.2" customHeight="1">
      <c r="B241" s="28"/>
      <c r="C241" s="143" t="s">
        <v>528</v>
      </c>
      <c r="D241" s="143" t="s">
        <v>132</v>
      </c>
      <c r="E241" s="144" t="s">
        <v>529</v>
      </c>
      <c r="F241" s="145" t="s">
        <v>530</v>
      </c>
      <c r="G241" s="146" t="s">
        <v>349</v>
      </c>
      <c r="H241" s="147">
        <v>3</v>
      </c>
      <c r="I241" s="148"/>
      <c r="J241" s="149">
        <f t="shared" si="45"/>
        <v>0</v>
      </c>
      <c r="K241" s="150"/>
      <c r="L241" s="28"/>
      <c r="M241" s="151" t="s">
        <v>1</v>
      </c>
      <c r="N241" s="112" t="s">
        <v>38</v>
      </c>
      <c r="P241" s="152">
        <f t="shared" si="46"/>
        <v>0</v>
      </c>
      <c r="Q241" s="152">
        <v>0.44252999999999998</v>
      </c>
      <c r="R241" s="152">
        <f t="shared" si="47"/>
        <v>1.3275899999999998</v>
      </c>
      <c r="S241" s="152">
        <v>0</v>
      </c>
      <c r="T241" s="153">
        <f t="shared" si="48"/>
        <v>0</v>
      </c>
      <c r="AR241" s="154" t="s">
        <v>136</v>
      </c>
      <c r="AT241" s="154" t="s">
        <v>132</v>
      </c>
      <c r="AU241" s="154" t="s">
        <v>108</v>
      </c>
      <c r="AY241" s="13" t="s">
        <v>130</v>
      </c>
      <c r="BE241" s="155">
        <f t="shared" si="49"/>
        <v>0</v>
      </c>
      <c r="BF241" s="155">
        <f t="shared" si="50"/>
        <v>0</v>
      </c>
      <c r="BG241" s="155">
        <f t="shared" si="51"/>
        <v>0</v>
      </c>
      <c r="BH241" s="155">
        <f t="shared" si="52"/>
        <v>0</v>
      </c>
      <c r="BI241" s="155">
        <f t="shared" si="53"/>
        <v>0</v>
      </c>
      <c r="BJ241" s="13" t="s">
        <v>108</v>
      </c>
      <c r="BK241" s="155">
        <f t="shared" si="54"/>
        <v>0</v>
      </c>
      <c r="BL241" s="13" t="s">
        <v>136</v>
      </c>
      <c r="BM241" s="154" t="s">
        <v>531</v>
      </c>
    </row>
    <row r="242" spans="2:65" s="1" customFormat="1" ht="37.9" customHeight="1">
      <c r="B242" s="28"/>
      <c r="C242" s="156" t="s">
        <v>532</v>
      </c>
      <c r="D242" s="156" t="s">
        <v>204</v>
      </c>
      <c r="E242" s="157" t="s">
        <v>533</v>
      </c>
      <c r="F242" s="158" t="s">
        <v>534</v>
      </c>
      <c r="G242" s="159" t="s">
        <v>349</v>
      </c>
      <c r="H242" s="160">
        <v>3</v>
      </c>
      <c r="I242" s="161"/>
      <c r="J242" s="162">
        <f t="shared" si="45"/>
        <v>0</v>
      </c>
      <c r="K242" s="163"/>
      <c r="L242" s="164"/>
      <c r="M242" s="165" t="s">
        <v>1</v>
      </c>
      <c r="N242" s="166" t="s">
        <v>38</v>
      </c>
      <c r="P242" s="152">
        <f t="shared" si="46"/>
        <v>0</v>
      </c>
      <c r="Q242" s="152">
        <v>0.124</v>
      </c>
      <c r="R242" s="152">
        <f t="shared" si="47"/>
        <v>0.372</v>
      </c>
      <c r="S242" s="152">
        <v>0</v>
      </c>
      <c r="T242" s="153">
        <f t="shared" si="48"/>
        <v>0</v>
      </c>
      <c r="AR242" s="154" t="s">
        <v>161</v>
      </c>
      <c r="AT242" s="154" t="s">
        <v>204</v>
      </c>
      <c r="AU242" s="154" t="s">
        <v>108</v>
      </c>
      <c r="AY242" s="13" t="s">
        <v>130</v>
      </c>
      <c r="BE242" s="155">
        <f t="shared" si="49"/>
        <v>0</v>
      </c>
      <c r="BF242" s="155">
        <f t="shared" si="50"/>
        <v>0</v>
      </c>
      <c r="BG242" s="155">
        <f t="shared" si="51"/>
        <v>0</v>
      </c>
      <c r="BH242" s="155">
        <f t="shared" si="52"/>
        <v>0</v>
      </c>
      <c r="BI242" s="155">
        <f t="shared" si="53"/>
        <v>0</v>
      </c>
      <c r="BJ242" s="13" t="s">
        <v>108</v>
      </c>
      <c r="BK242" s="155">
        <f t="shared" si="54"/>
        <v>0</v>
      </c>
      <c r="BL242" s="13" t="s">
        <v>136</v>
      </c>
      <c r="BM242" s="154" t="s">
        <v>535</v>
      </c>
    </row>
    <row r="243" spans="2:65" s="1" customFormat="1" ht="21.75" customHeight="1">
      <c r="B243" s="28"/>
      <c r="C243" s="143" t="s">
        <v>536</v>
      </c>
      <c r="D243" s="143" t="s">
        <v>132</v>
      </c>
      <c r="E243" s="144" t="s">
        <v>537</v>
      </c>
      <c r="F243" s="145" t="s">
        <v>538</v>
      </c>
      <c r="G243" s="146" t="s">
        <v>155</v>
      </c>
      <c r="H243" s="147">
        <v>5.024</v>
      </c>
      <c r="I243" s="148"/>
      <c r="J243" s="149">
        <f t="shared" si="45"/>
        <v>0</v>
      </c>
      <c r="K243" s="150"/>
      <c r="L243" s="28"/>
      <c r="M243" s="151" t="s">
        <v>1</v>
      </c>
      <c r="N243" s="112" t="s">
        <v>38</v>
      </c>
      <c r="P243" s="152">
        <f t="shared" si="46"/>
        <v>0</v>
      </c>
      <c r="Q243" s="152">
        <v>2.0000000000000002E-5</v>
      </c>
      <c r="R243" s="152">
        <f t="shared" si="47"/>
        <v>1.0048000000000001E-4</v>
      </c>
      <c r="S243" s="152">
        <v>0</v>
      </c>
      <c r="T243" s="153">
        <f t="shared" si="48"/>
        <v>0</v>
      </c>
      <c r="AR243" s="154" t="s">
        <v>136</v>
      </c>
      <c r="AT243" s="154" t="s">
        <v>132</v>
      </c>
      <c r="AU243" s="154" t="s">
        <v>108</v>
      </c>
      <c r="AY243" s="13" t="s">
        <v>130</v>
      </c>
      <c r="BE243" s="155">
        <f t="shared" si="49"/>
        <v>0</v>
      </c>
      <c r="BF243" s="155">
        <f t="shared" si="50"/>
        <v>0</v>
      </c>
      <c r="BG243" s="155">
        <f t="shared" si="51"/>
        <v>0</v>
      </c>
      <c r="BH243" s="155">
        <f t="shared" si="52"/>
        <v>0</v>
      </c>
      <c r="BI243" s="155">
        <f t="shared" si="53"/>
        <v>0</v>
      </c>
      <c r="BJ243" s="13" t="s">
        <v>108</v>
      </c>
      <c r="BK243" s="155">
        <f t="shared" si="54"/>
        <v>0</v>
      </c>
      <c r="BL243" s="13" t="s">
        <v>136</v>
      </c>
      <c r="BM243" s="154" t="s">
        <v>539</v>
      </c>
    </row>
    <row r="244" spans="2:65" s="1" customFormat="1" ht="33" customHeight="1">
      <c r="B244" s="28"/>
      <c r="C244" s="143" t="s">
        <v>540</v>
      </c>
      <c r="D244" s="143" t="s">
        <v>132</v>
      </c>
      <c r="E244" s="144" t="s">
        <v>541</v>
      </c>
      <c r="F244" s="145" t="s">
        <v>542</v>
      </c>
      <c r="G244" s="146" t="s">
        <v>172</v>
      </c>
      <c r="H244" s="147">
        <v>1.5</v>
      </c>
      <c r="I244" s="148"/>
      <c r="J244" s="149">
        <f t="shared" si="45"/>
        <v>0</v>
      </c>
      <c r="K244" s="150"/>
      <c r="L244" s="28"/>
      <c r="M244" s="151" t="s">
        <v>1</v>
      </c>
      <c r="N244" s="112" t="s">
        <v>38</v>
      </c>
      <c r="P244" s="152">
        <f t="shared" si="46"/>
        <v>0</v>
      </c>
      <c r="Q244" s="152">
        <v>1.73E-3</v>
      </c>
      <c r="R244" s="152">
        <f t="shared" si="47"/>
        <v>2.5950000000000001E-3</v>
      </c>
      <c r="S244" s="152">
        <v>2.4</v>
      </c>
      <c r="T244" s="153">
        <f t="shared" si="48"/>
        <v>3.5999999999999996</v>
      </c>
      <c r="AR244" s="154" t="s">
        <v>136</v>
      </c>
      <c r="AT244" s="154" t="s">
        <v>132</v>
      </c>
      <c r="AU244" s="154" t="s">
        <v>108</v>
      </c>
      <c r="AY244" s="13" t="s">
        <v>130</v>
      </c>
      <c r="BE244" s="155">
        <f t="shared" si="49"/>
        <v>0</v>
      </c>
      <c r="BF244" s="155">
        <f t="shared" si="50"/>
        <v>0</v>
      </c>
      <c r="BG244" s="155">
        <f t="shared" si="51"/>
        <v>0</v>
      </c>
      <c r="BH244" s="155">
        <f t="shared" si="52"/>
        <v>0</v>
      </c>
      <c r="BI244" s="155">
        <f t="shared" si="53"/>
        <v>0</v>
      </c>
      <c r="BJ244" s="13" t="s">
        <v>108</v>
      </c>
      <c r="BK244" s="155">
        <f t="shared" si="54"/>
        <v>0</v>
      </c>
      <c r="BL244" s="13" t="s">
        <v>136</v>
      </c>
      <c r="BM244" s="154" t="s">
        <v>543</v>
      </c>
    </row>
    <row r="245" spans="2:65" s="1" customFormat="1" ht="24.2" customHeight="1">
      <c r="B245" s="28"/>
      <c r="C245" s="143" t="s">
        <v>544</v>
      </c>
      <c r="D245" s="143" t="s">
        <v>132</v>
      </c>
      <c r="E245" s="144" t="s">
        <v>545</v>
      </c>
      <c r="F245" s="145" t="s">
        <v>546</v>
      </c>
      <c r="G245" s="146" t="s">
        <v>349</v>
      </c>
      <c r="H245" s="147">
        <v>353</v>
      </c>
      <c r="I245" s="148"/>
      <c r="J245" s="149">
        <f t="shared" si="45"/>
        <v>0</v>
      </c>
      <c r="K245" s="150"/>
      <c r="L245" s="28"/>
      <c r="M245" s="151" t="s">
        <v>1</v>
      </c>
      <c r="N245" s="112" t="s">
        <v>38</v>
      </c>
      <c r="P245" s="152">
        <f t="shared" si="46"/>
        <v>0</v>
      </c>
      <c r="Q245" s="152">
        <v>0</v>
      </c>
      <c r="R245" s="152">
        <f t="shared" si="47"/>
        <v>0</v>
      </c>
      <c r="S245" s="152">
        <v>0</v>
      </c>
      <c r="T245" s="153">
        <f t="shared" si="48"/>
        <v>0</v>
      </c>
      <c r="AR245" s="154" t="s">
        <v>136</v>
      </c>
      <c r="AT245" s="154" t="s">
        <v>132</v>
      </c>
      <c r="AU245" s="154" t="s">
        <v>108</v>
      </c>
      <c r="AY245" s="13" t="s">
        <v>130</v>
      </c>
      <c r="BE245" s="155">
        <f t="shared" si="49"/>
        <v>0</v>
      </c>
      <c r="BF245" s="155">
        <f t="shared" si="50"/>
        <v>0</v>
      </c>
      <c r="BG245" s="155">
        <f t="shared" si="51"/>
        <v>0</v>
      </c>
      <c r="BH245" s="155">
        <f t="shared" si="52"/>
        <v>0</v>
      </c>
      <c r="BI245" s="155">
        <f t="shared" si="53"/>
        <v>0</v>
      </c>
      <c r="BJ245" s="13" t="s">
        <v>108</v>
      </c>
      <c r="BK245" s="155">
        <f t="shared" si="54"/>
        <v>0</v>
      </c>
      <c r="BL245" s="13" t="s">
        <v>136</v>
      </c>
      <c r="BM245" s="154" t="s">
        <v>547</v>
      </c>
    </row>
    <row r="246" spans="2:65" s="1" customFormat="1" ht="24.2" customHeight="1">
      <c r="B246" s="28"/>
      <c r="C246" s="143" t="s">
        <v>548</v>
      </c>
      <c r="D246" s="143" t="s">
        <v>132</v>
      </c>
      <c r="E246" s="144" t="s">
        <v>549</v>
      </c>
      <c r="F246" s="145" t="s">
        <v>550</v>
      </c>
      <c r="G246" s="146" t="s">
        <v>349</v>
      </c>
      <c r="H246" s="147">
        <v>6</v>
      </c>
      <c r="I246" s="148"/>
      <c r="J246" s="149">
        <f t="shared" si="45"/>
        <v>0</v>
      </c>
      <c r="K246" s="150"/>
      <c r="L246" s="28"/>
      <c r="M246" s="151" t="s">
        <v>1</v>
      </c>
      <c r="N246" s="112" t="s">
        <v>38</v>
      </c>
      <c r="P246" s="152">
        <f t="shared" si="46"/>
        <v>0</v>
      </c>
      <c r="Q246" s="152">
        <v>0</v>
      </c>
      <c r="R246" s="152">
        <f t="shared" si="47"/>
        <v>0</v>
      </c>
      <c r="S246" s="152">
        <v>0</v>
      </c>
      <c r="T246" s="153">
        <f t="shared" si="48"/>
        <v>0</v>
      </c>
      <c r="AR246" s="154" t="s">
        <v>136</v>
      </c>
      <c r="AT246" s="154" t="s">
        <v>132</v>
      </c>
      <c r="AU246" s="154" t="s">
        <v>108</v>
      </c>
      <c r="AY246" s="13" t="s">
        <v>130</v>
      </c>
      <c r="BE246" s="155">
        <f t="shared" si="49"/>
        <v>0</v>
      </c>
      <c r="BF246" s="155">
        <f t="shared" si="50"/>
        <v>0</v>
      </c>
      <c r="BG246" s="155">
        <f t="shared" si="51"/>
        <v>0</v>
      </c>
      <c r="BH246" s="155">
        <f t="shared" si="52"/>
        <v>0</v>
      </c>
      <c r="BI246" s="155">
        <f t="shared" si="53"/>
        <v>0</v>
      </c>
      <c r="BJ246" s="13" t="s">
        <v>108</v>
      </c>
      <c r="BK246" s="155">
        <f t="shared" si="54"/>
        <v>0</v>
      </c>
      <c r="BL246" s="13" t="s">
        <v>136</v>
      </c>
      <c r="BM246" s="154" t="s">
        <v>551</v>
      </c>
    </row>
    <row r="247" spans="2:65" s="1" customFormat="1" ht="24.2" customHeight="1">
      <c r="B247" s="28"/>
      <c r="C247" s="143" t="s">
        <v>552</v>
      </c>
      <c r="D247" s="143" t="s">
        <v>132</v>
      </c>
      <c r="E247" s="144" t="s">
        <v>553</v>
      </c>
      <c r="F247" s="145" t="s">
        <v>554</v>
      </c>
      <c r="G247" s="146" t="s">
        <v>555</v>
      </c>
      <c r="H247" s="147">
        <v>60</v>
      </c>
      <c r="I247" s="148"/>
      <c r="J247" s="149">
        <f t="shared" si="45"/>
        <v>0</v>
      </c>
      <c r="K247" s="150"/>
      <c r="L247" s="28"/>
      <c r="M247" s="151" t="s">
        <v>1</v>
      </c>
      <c r="N247" s="112" t="s">
        <v>38</v>
      </c>
      <c r="P247" s="152">
        <f t="shared" si="46"/>
        <v>0</v>
      </c>
      <c r="Q247" s="152">
        <v>3.0000000000000001E-5</v>
      </c>
      <c r="R247" s="152">
        <f t="shared" si="47"/>
        <v>1.8E-3</v>
      </c>
      <c r="S247" s="152">
        <v>9.5E-4</v>
      </c>
      <c r="T247" s="153">
        <f t="shared" si="48"/>
        <v>5.7000000000000002E-2</v>
      </c>
      <c r="AR247" s="154" t="s">
        <v>136</v>
      </c>
      <c r="AT247" s="154" t="s">
        <v>132</v>
      </c>
      <c r="AU247" s="154" t="s">
        <v>108</v>
      </c>
      <c r="AY247" s="13" t="s">
        <v>130</v>
      </c>
      <c r="BE247" s="155">
        <f t="shared" si="49"/>
        <v>0</v>
      </c>
      <c r="BF247" s="155">
        <f t="shared" si="50"/>
        <v>0</v>
      </c>
      <c r="BG247" s="155">
        <f t="shared" si="51"/>
        <v>0</v>
      </c>
      <c r="BH247" s="155">
        <f t="shared" si="52"/>
        <v>0</v>
      </c>
      <c r="BI247" s="155">
        <f t="shared" si="53"/>
        <v>0</v>
      </c>
      <c r="BJ247" s="13" t="s">
        <v>108</v>
      </c>
      <c r="BK247" s="155">
        <f t="shared" si="54"/>
        <v>0</v>
      </c>
      <c r="BL247" s="13" t="s">
        <v>136</v>
      </c>
      <c r="BM247" s="154" t="s">
        <v>556</v>
      </c>
    </row>
    <row r="248" spans="2:65" s="1" customFormat="1" ht="21.75" customHeight="1">
      <c r="B248" s="28"/>
      <c r="C248" s="143" t="s">
        <v>557</v>
      </c>
      <c r="D248" s="143" t="s">
        <v>132</v>
      </c>
      <c r="E248" s="144" t="s">
        <v>558</v>
      </c>
      <c r="F248" s="145" t="s">
        <v>559</v>
      </c>
      <c r="G248" s="146" t="s">
        <v>197</v>
      </c>
      <c r="H248" s="147">
        <v>1416.08</v>
      </c>
      <c r="I248" s="148"/>
      <c r="J248" s="149">
        <f t="shared" si="45"/>
        <v>0</v>
      </c>
      <c r="K248" s="150"/>
      <c r="L248" s="28"/>
      <c r="M248" s="151" t="s">
        <v>1</v>
      </c>
      <c r="N248" s="112" t="s">
        <v>38</v>
      </c>
      <c r="P248" s="152">
        <f t="shared" si="46"/>
        <v>0</v>
      </c>
      <c r="Q248" s="152">
        <v>0</v>
      </c>
      <c r="R248" s="152">
        <f t="shared" si="47"/>
        <v>0</v>
      </c>
      <c r="S248" s="152">
        <v>0</v>
      </c>
      <c r="T248" s="153">
        <f t="shared" si="48"/>
        <v>0</v>
      </c>
      <c r="AR248" s="154" t="s">
        <v>136</v>
      </c>
      <c r="AT248" s="154" t="s">
        <v>132</v>
      </c>
      <c r="AU248" s="154" t="s">
        <v>108</v>
      </c>
      <c r="AY248" s="13" t="s">
        <v>130</v>
      </c>
      <c r="BE248" s="155">
        <f t="shared" si="49"/>
        <v>0</v>
      </c>
      <c r="BF248" s="155">
        <f t="shared" si="50"/>
        <v>0</v>
      </c>
      <c r="BG248" s="155">
        <f t="shared" si="51"/>
        <v>0</v>
      </c>
      <c r="BH248" s="155">
        <f t="shared" si="52"/>
        <v>0</v>
      </c>
      <c r="BI248" s="155">
        <f t="shared" si="53"/>
        <v>0</v>
      </c>
      <c r="BJ248" s="13" t="s">
        <v>108</v>
      </c>
      <c r="BK248" s="155">
        <f t="shared" si="54"/>
        <v>0</v>
      </c>
      <c r="BL248" s="13" t="s">
        <v>136</v>
      </c>
      <c r="BM248" s="154" t="s">
        <v>560</v>
      </c>
    </row>
    <row r="249" spans="2:65" s="1" customFormat="1" ht="24.2" customHeight="1">
      <c r="B249" s="28"/>
      <c r="C249" s="143" t="s">
        <v>561</v>
      </c>
      <c r="D249" s="143" t="s">
        <v>132</v>
      </c>
      <c r="E249" s="144" t="s">
        <v>562</v>
      </c>
      <c r="F249" s="145" t="s">
        <v>563</v>
      </c>
      <c r="G249" s="146" t="s">
        <v>197</v>
      </c>
      <c r="H249" s="147">
        <v>19825.12</v>
      </c>
      <c r="I249" s="148"/>
      <c r="J249" s="149">
        <f t="shared" si="45"/>
        <v>0</v>
      </c>
      <c r="K249" s="150"/>
      <c r="L249" s="28"/>
      <c r="M249" s="151" t="s">
        <v>1</v>
      </c>
      <c r="N249" s="112" t="s">
        <v>38</v>
      </c>
      <c r="P249" s="152">
        <f t="shared" si="46"/>
        <v>0</v>
      </c>
      <c r="Q249" s="152">
        <v>0</v>
      </c>
      <c r="R249" s="152">
        <f t="shared" si="47"/>
        <v>0</v>
      </c>
      <c r="S249" s="152">
        <v>0</v>
      </c>
      <c r="T249" s="153">
        <f t="shared" si="48"/>
        <v>0</v>
      </c>
      <c r="AR249" s="154" t="s">
        <v>136</v>
      </c>
      <c r="AT249" s="154" t="s">
        <v>132</v>
      </c>
      <c r="AU249" s="154" t="s">
        <v>108</v>
      </c>
      <c r="AY249" s="13" t="s">
        <v>130</v>
      </c>
      <c r="BE249" s="155">
        <f t="shared" si="49"/>
        <v>0</v>
      </c>
      <c r="BF249" s="155">
        <f t="shared" si="50"/>
        <v>0</v>
      </c>
      <c r="BG249" s="155">
        <f t="shared" si="51"/>
        <v>0</v>
      </c>
      <c r="BH249" s="155">
        <f t="shared" si="52"/>
        <v>0</v>
      </c>
      <c r="BI249" s="155">
        <f t="shared" si="53"/>
        <v>0</v>
      </c>
      <c r="BJ249" s="13" t="s">
        <v>108</v>
      </c>
      <c r="BK249" s="155">
        <f t="shared" si="54"/>
        <v>0</v>
      </c>
      <c r="BL249" s="13" t="s">
        <v>136</v>
      </c>
      <c r="BM249" s="154" t="s">
        <v>564</v>
      </c>
    </row>
    <row r="250" spans="2:65" s="1" customFormat="1" ht="24.2" customHeight="1">
      <c r="B250" s="28"/>
      <c r="C250" s="143" t="s">
        <v>565</v>
      </c>
      <c r="D250" s="143" t="s">
        <v>132</v>
      </c>
      <c r="E250" s="144" t="s">
        <v>566</v>
      </c>
      <c r="F250" s="145" t="s">
        <v>567</v>
      </c>
      <c r="G250" s="146" t="s">
        <v>197</v>
      </c>
      <c r="H250" s="147">
        <v>300.73099999999999</v>
      </c>
      <c r="I250" s="148"/>
      <c r="J250" s="149">
        <f t="shared" si="45"/>
        <v>0</v>
      </c>
      <c r="K250" s="150"/>
      <c r="L250" s="28"/>
      <c r="M250" s="151" t="s">
        <v>1</v>
      </c>
      <c r="N250" s="112" t="s">
        <v>38</v>
      </c>
      <c r="P250" s="152">
        <f t="shared" si="46"/>
        <v>0</v>
      </c>
      <c r="Q250" s="152">
        <v>0</v>
      </c>
      <c r="R250" s="152">
        <f t="shared" si="47"/>
        <v>0</v>
      </c>
      <c r="S250" s="152">
        <v>0</v>
      </c>
      <c r="T250" s="153">
        <f t="shared" si="48"/>
        <v>0</v>
      </c>
      <c r="AR250" s="154" t="s">
        <v>136</v>
      </c>
      <c r="AT250" s="154" t="s">
        <v>132</v>
      </c>
      <c r="AU250" s="154" t="s">
        <v>108</v>
      </c>
      <c r="AY250" s="13" t="s">
        <v>130</v>
      </c>
      <c r="BE250" s="155">
        <f t="shared" si="49"/>
        <v>0</v>
      </c>
      <c r="BF250" s="155">
        <f t="shared" si="50"/>
        <v>0</v>
      </c>
      <c r="BG250" s="155">
        <f t="shared" si="51"/>
        <v>0</v>
      </c>
      <c r="BH250" s="155">
        <f t="shared" si="52"/>
        <v>0</v>
      </c>
      <c r="BI250" s="155">
        <f t="shared" si="53"/>
        <v>0</v>
      </c>
      <c r="BJ250" s="13" t="s">
        <v>108</v>
      </c>
      <c r="BK250" s="155">
        <f t="shared" si="54"/>
        <v>0</v>
      </c>
      <c r="BL250" s="13" t="s">
        <v>136</v>
      </c>
      <c r="BM250" s="154" t="s">
        <v>568</v>
      </c>
    </row>
    <row r="251" spans="2:65" s="1" customFormat="1" ht="24.2" customHeight="1">
      <c r="B251" s="28"/>
      <c r="C251" s="143" t="s">
        <v>569</v>
      </c>
      <c r="D251" s="143" t="s">
        <v>132</v>
      </c>
      <c r="E251" s="144" t="s">
        <v>570</v>
      </c>
      <c r="F251" s="145" t="s">
        <v>571</v>
      </c>
      <c r="G251" s="146" t="s">
        <v>197</v>
      </c>
      <c r="H251" s="147">
        <v>977.01400000000001</v>
      </c>
      <c r="I251" s="148"/>
      <c r="J251" s="149">
        <f t="shared" si="45"/>
        <v>0</v>
      </c>
      <c r="K251" s="150"/>
      <c r="L251" s="28"/>
      <c r="M251" s="151" t="s">
        <v>1</v>
      </c>
      <c r="N251" s="112" t="s">
        <v>38</v>
      </c>
      <c r="P251" s="152">
        <f t="shared" si="46"/>
        <v>0</v>
      </c>
      <c r="Q251" s="152">
        <v>0</v>
      </c>
      <c r="R251" s="152">
        <f t="shared" si="47"/>
        <v>0</v>
      </c>
      <c r="S251" s="152">
        <v>0</v>
      </c>
      <c r="T251" s="153">
        <f t="shared" si="48"/>
        <v>0</v>
      </c>
      <c r="AR251" s="154" t="s">
        <v>136</v>
      </c>
      <c r="AT251" s="154" t="s">
        <v>132</v>
      </c>
      <c r="AU251" s="154" t="s">
        <v>108</v>
      </c>
      <c r="AY251" s="13" t="s">
        <v>130</v>
      </c>
      <c r="BE251" s="155">
        <f t="shared" si="49"/>
        <v>0</v>
      </c>
      <c r="BF251" s="155">
        <f t="shared" si="50"/>
        <v>0</v>
      </c>
      <c r="BG251" s="155">
        <f t="shared" si="51"/>
        <v>0</v>
      </c>
      <c r="BH251" s="155">
        <f t="shared" si="52"/>
        <v>0</v>
      </c>
      <c r="BI251" s="155">
        <f t="shared" si="53"/>
        <v>0</v>
      </c>
      <c r="BJ251" s="13" t="s">
        <v>108</v>
      </c>
      <c r="BK251" s="155">
        <f t="shared" si="54"/>
        <v>0</v>
      </c>
      <c r="BL251" s="13" t="s">
        <v>136</v>
      </c>
      <c r="BM251" s="154" t="s">
        <v>572</v>
      </c>
    </row>
    <row r="252" spans="2:65" s="11" customFormat="1" ht="22.9" customHeight="1">
      <c r="B252" s="131"/>
      <c r="D252" s="132" t="s">
        <v>71</v>
      </c>
      <c r="E252" s="141" t="s">
        <v>532</v>
      </c>
      <c r="F252" s="141" t="s">
        <v>573</v>
      </c>
      <c r="I252" s="134"/>
      <c r="J252" s="142">
        <f>BK252</f>
        <v>0</v>
      </c>
      <c r="L252" s="131"/>
      <c r="M252" s="136"/>
      <c r="P252" s="137">
        <f>P253</f>
        <v>0</v>
      </c>
      <c r="R252" s="137">
        <f>R253</f>
        <v>0</v>
      </c>
      <c r="T252" s="138">
        <f>T253</f>
        <v>0</v>
      </c>
      <c r="AR252" s="132" t="s">
        <v>80</v>
      </c>
      <c r="AT252" s="139" t="s">
        <v>71</v>
      </c>
      <c r="AU252" s="139" t="s">
        <v>80</v>
      </c>
      <c r="AY252" s="132" t="s">
        <v>130</v>
      </c>
      <c r="BK252" s="140">
        <f>BK253</f>
        <v>0</v>
      </c>
    </row>
    <row r="253" spans="2:65" s="1" customFormat="1" ht="33" customHeight="1">
      <c r="B253" s="28"/>
      <c r="C253" s="143" t="s">
        <v>574</v>
      </c>
      <c r="D253" s="143" t="s">
        <v>132</v>
      </c>
      <c r="E253" s="144" t="s">
        <v>575</v>
      </c>
      <c r="F253" s="145" t="s">
        <v>576</v>
      </c>
      <c r="G253" s="146" t="s">
        <v>197</v>
      </c>
      <c r="H253" s="147">
        <v>2822.0309999999999</v>
      </c>
      <c r="I253" s="148"/>
      <c r="J253" s="149">
        <f>ROUND(I253*H253,2)</f>
        <v>0</v>
      </c>
      <c r="K253" s="150"/>
      <c r="L253" s="28"/>
      <c r="M253" s="151" t="s">
        <v>1</v>
      </c>
      <c r="N253" s="112" t="s">
        <v>38</v>
      </c>
      <c r="P253" s="152">
        <f>O253*H253</f>
        <v>0</v>
      </c>
      <c r="Q253" s="152">
        <v>0</v>
      </c>
      <c r="R253" s="152">
        <f>Q253*H253</f>
        <v>0</v>
      </c>
      <c r="S253" s="152">
        <v>0</v>
      </c>
      <c r="T253" s="153">
        <f>S253*H253</f>
        <v>0</v>
      </c>
      <c r="AR253" s="154" t="s">
        <v>136</v>
      </c>
      <c r="AT253" s="154" t="s">
        <v>132</v>
      </c>
      <c r="AU253" s="154" t="s">
        <v>108</v>
      </c>
      <c r="AY253" s="13" t="s">
        <v>130</v>
      </c>
      <c r="BE253" s="155">
        <f>IF(N253="základná",J253,0)</f>
        <v>0</v>
      </c>
      <c r="BF253" s="155">
        <f>IF(N253="znížená",J253,0)</f>
        <v>0</v>
      </c>
      <c r="BG253" s="155">
        <f>IF(N253="zákl. prenesená",J253,0)</f>
        <v>0</v>
      </c>
      <c r="BH253" s="155">
        <f>IF(N253="zníž. prenesená",J253,0)</f>
        <v>0</v>
      </c>
      <c r="BI253" s="155">
        <f>IF(N253="nulová",J253,0)</f>
        <v>0</v>
      </c>
      <c r="BJ253" s="13" t="s">
        <v>108</v>
      </c>
      <c r="BK253" s="155">
        <f>ROUND(I253*H253,2)</f>
        <v>0</v>
      </c>
      <c r="BL253" s="13" t="s">
        <v>136</v>
      </c>
      <c r="BM253" s="154" t="s">
        <v>577</v>
      </c>
    </row>
    <row r="254" spans="2:65" s="11" customFormat="1" ht="25.9" customHeight="1">
      <c r="B254" s="131"/>
      <c r="D254" s="132" t="s">
        <v>71</v>
      </c>
      <c r="E254" s="133" t="s">
        <v>204</v>
      </c>
      <c r="F254" s="133" t="s">
        <v>578</v>
      </c>
      <c r="I254" s="134"/>
      <c r="J254" s="135">
        <f>BK254</f>
        <v>0</v>
      </c>
      <c r="L254" s="131"/>
      <c r="M254" s="136"/>
      <c r="P254" s="137">
        <f>P255</f>
        <v>0</v>
      </c>
      <c r="R254" s="137">
        <f>R255</f>
        <v>2.0440000000000003E-2</v>
      </c>
      <c r="T254" s="138">
        <f>T255</f>
        <v>0</v>
      </c>
      <c r="AR254" s="132" t="s">
        <v>141</v>
      </c>
      <c r="AT254" s="139" t="s">
        <v>71</v>
      </c>
      <c r="AU254" s="139" t="s">
        <v>72</v>
      </c>
      <c r="AY254" s="132" t="s">
        <v>130</v>
      </c>
      <c r="BK254" s="140">
        <f>BK255</f>
        <v>0</v>
      </c>
    </row>
    <row r="255" spans="2:65" s="11" customFormat="1" ht="22.9" customHeight="1">
      <c r="B255" s="131"/>
      <c r="D255" s="132" t="s">
        <v>71</v>
      </c>
      <c r="E255" s="141" t="s">
        <v>579</v>
      </c>
      <c r="F255" s="141" t="s">
        <v>580</v>
      </c>
      <c r="I255" s="134"/>
      <c r="J255" s="142">
        <f>BK255</f>
        <v>0</v>
      </c>
      <c r="L255" s="131"/>
      <c r="M255" s="136"/>
      <c r="P255" s="137">
        <f>SUM(P256:P259)</f>
        <v>0</v>
      </c>
      <c r="R255" s="137">
        <f>SUM(R256:R259)</f>
        <v>2.0440000000000003E-2</v>
      </c>
      <c r="T255" s="138">
        <f>SUM(T256:T259)</f>
        <v>0</v>
      </c>
      <c r="AR255" s="132" t="s">
        <v>141</v>
      </c>
      <c r="AT255" s="139" t="s">
        <v>71</v>
      </c>
      <c r="AU255" s="139" t="s">
        <v>80</v>
      </c>
      <c r="AY255" s="132" t="s">
        <v>130</v>
      </c>
      <c r="BK255" s="140">
        <f>SUM(BK256:BK259)</f>
        <v>0</v>
      </c>
    </row>
    <row r="256" spans="2:65" s="1" customFormat="1" ht="24.2" customHeight="1">
      <c r="B256" s="28"/>
      <c r="C256" s="143" t="s">
        <v>581</v>
      </c>
      <c r="D256" s="143" t="s">
        <v>132</v>
      </c>
      <c r="E256" s="144" t="s">
        <v>582</v>
      </c>
      <c r="F256" s="145" t="s">
        <v>583</v>
      </c>
      <c r="G256" s="146" t="s">
        <v>155</v>
      </c>
      <c r="H256" s="147">
        <v>35</v>
      </c>
      <c r="I256" s="148"/>
      <c r="J256" s="149">
        <f>ROUND(I256*H256,2)</f>
        <v>0</v>
      </c>
      <c r="K256" s="150"/>
      <c r="L256" s="28"/>
      <c r="M256" s="151" t="s">
        <v>1</v>
      </c>
      <c r="N256" s="112" t="s">
        <v>38</v>
      </c>
      <c r="P256" s="152">
        <f>O256*H256</f>
        <v>0</v>
      </c>
      <c r="Q256" s="152">
        <v>0</v>
      </c>
      <c r="R256" s="152">
        <f>Q256*H256</f>
        <v>0</v>
      </c>
      <c r="S256" s="152">
        <v>0</v>
      </c>
      <c r="T256" s="153">
        <f>S256*H256</f>
        <v>0</v>
      </c>
      <c r="AR256" s="154" t="s">
        <v>391</v>
      </c>
      <c r="AT256" s="154" t="s">
        <v>132</v>
      </c>
      <c r="AU256" s="154" t="s">
        <v>108</v>
      </c>
      <c r="AY256" s="13" t="s">
        <v>130</v>
      </c>
      <c r="BE256" s="155">
        <f>IF(N256="základná",J256,0)</f>
        <v>0</v>
      </c>
      <c r="BF256" s="155">
        <f>IF(N256="znížená",J256,0)</f>
        <v>0</v>
      </c>
      <c r="BG256" s="155">
        <f>IF(N256="zákl. prenesená",J256,0)</f>
        <v>0</v>
      </c>
      <c r="BH256" s="155">
        <f>IF(N256="zníž. prenesená",J256,0)</f>
        <v>0</v>
      </c>
      <c r="BI256" s="155">
        <f>IF(N256="nulová",J256,0)</f>
        <v>0</v>
      </c>
      <c r="BJ256" s="13" t="s">
        <v>108</v>
      </c>
      <c r="BK256" s="155">
        <f>ROUND(I256*H256,2)</f>
        <v>0</v>
      </c>
      <c r="BL256" s="13" t="s">
        <v>391</v>
      </c>
      <c r="BM256" s="154" t="s">
        <v>584</v>
      </c>
    </row>
    <row r="257" spans="2:65" s="1" customFormat="1" ht="24.2" customHeight="1">
      <c r="B257" s="28"/>
      <c r="C257" s="156" t="s">
        <v>585</v>
      </c>
      <c r="D257" s="156" t="s">
        <v>204</v>
      </c>
      <c r="E257" s="157" t="s">
        <v>586</v>
      </c>
      <c r="F257" s="158" t="s">
        <v>587</v>
      </c>
      <c r="G257" s="159" t="s">
        <v>349</v>
      </c>
      <c r="H257" s="160">
        <v>18</v>
      </c>
      <c r="I257" s="161"/>
      <c r="J257" s="162">
        <f>ROUND(I257*H257,2)</f>
        <v>0</v>
      </c>
      <c r="K257" s="163"/>
      <c r="L257" s="164"/>
      <c r="M257" s="165" t="s">
        <v>1</v>
      </c>
      <c r="N257" s="166" t="s">
        <v>38</v>
      </c>
      <c r="P257" s="152">
        <f>O257*H257</f>
        <v>0</v>
      </c>
      <c r="Q257" s="152">
        <v>1.6000000000000001E-4</v>
      </c>
      <c r="R257" s="152">
        <f>Q257*H257</f>
        <v>2.8800000000000002E-3</v>
      </c>
      <c r="S257" s="152">
        <v>0</v>
      </c>
      <c r="T257" s="153">
        <f>S257*H257</f>
        <v>0</v>
      </c>
      <c r="AR257" s="154" t="s">
        <v>588</v>
      </c>
      <c r="AT257" s="154" t="s">
        <v>204</v>
      </c>
      <c r="AU257" s="154" t="s">
        <v>108</v>
      </c>
      <c r="AY257" s="13" t="s">
        <v>130</v>
      </c>
      <c r="BE257" s="155">
        <f>IF(N257="základná",J257,0)</f>
        <v>0</v>
      </c>
      <c r="BF257" s="155">
        <f>IF(N257="znížená",J257,0)</f>
        <v>0</v>
      </c>
      <c r="BG257" s="155">
        <f>IF(N257="zákl. prenesená",J257,0)</f>
        <v>0</v>
      </c>
      <c r="BH257" s="155">
        <f>IF(N257="zníž. prenesená",J257,0)</f>
        <v>0</v>
      </c>
      <c r="BI257" s="155">
        <f>IF(N257="nulová",J257,0)</f>
        <v>0</v>
      </c>
      <c r="BJ257" s="13" t="s">
        <v>108</v>
      </c>
      <c r="BK257" s="155">
        <f>ROUND(I257*H257,2)</f>
        <v>0</v>
      </c>
      <c r="BL257" s="13" t="s">
        <v>588</v>
      </c>
      <c r="BM257" s="154" t="s">
        <v>589</v>
      </c>
    </row>
    <row r="258" spans="2:65" s="1" customFormat="1" ht="24.2" customHeight="1">
      <c r="B258" s="28"/>
      <c r="C258" s="156" t="s">
        <v>590</v>
      </c>
      <c r="D258" s="156" t="s">
        <v>204</v>
      </c>
      <c r="E258" s="157" t="s">
        <v>591</v>
      </c>
      <c r="F258" s="158" t="s">
        <v>592</v>
      </c>
      <c r="G258" s="159" t="s">
        <v>155</v>
      </c>
      <c r="H258" s="160">
        <v>35</v>
      </c>
      <c r="I258" s="161"/>
      <c r="J258" s="162">
        <f>ROUND(I258*H258,2)</f>
        <v>0</v>
      </c>
      <c r="K258" s="163"/>
      <c r="L258" s="164"/>
      <c r="M258" s="165" t="s">
        <v>1</v>
      </c>
      <c r="N258" s="166" t="s">
        <v>38</v>
      </c>
      <c r="P258" s="152">
        <f>O258*H258</f>
        <v>0</v>
      </c>
      <c r="Q258" s="152">
        <v>5.0000000000000001E-4</v>
      </c>
      <c r="R258" s="152">
        <f>Q258*H258</f>
        <v>1.7500000000000002E-2</v>
      </c>
      <c r="S258" s="152">
        <v>0</v>
      </c>
      <c r="T258" s="153">
        <f>S258*H258</f>
        <v>0</v>
      </c>
      <c r="AR258" s="154" t="s">
        <v>588</v>
      </c>
      <c r="AT258" s="154" t="s">
        <v>204</v>
      </c>
      <c r="AU258" s="154" t="s">
        <v>108</v>
      </c>
      <c r="AY258" s="13" t="s">
        <v>130</v>
      </c>
      <c r="BE258" s="155">
        <f>IF(N258="základná",J258,0)</f>
        <v>0</v>
      </c>
      <c r="BF258" s="155">
        <f>IF(N258="znížená",J258,0)</f>
        <v>0</v>
      </c>
      <c r="BG258" s="155">
        <f>IF(N258="zákl. prenesená",J258,0)</f>
        <v>0</v>
      </c>
      <c r="BH258" s="155">
        <f>IF(N258="zníž. prenesená",J258,0)</f>
        <v>0</v>
      </c>
      <c r="BI258" s="155">
        <f>IF(N258="nulová",J258,0)</f>
        <v>0</v>
      </c>
      <c r="BJ258" s="13" t="s">
        <v>108</v>
      </c>
      <c r="BK258" s="155">
        <f>ROUND(I258*H258,2)</f>
        <v>0</v>
      </c>
      <c r="BL258" s="13" t="s">
        <v>588</v>
      </c>
      <c r="BM258" s="154" t="s">
        <v>593</v>
      </c>
    </row>
    <row r="259" spans="2:65" s="1" customFormat="1" ht="24.2" customHeight="1">
      <c r="B259" s="28"/>
      <c r="C259" s="156" t="s">
        <v>594</v>
      </c>
      <c r="D259" s="156" t="s">
        <v>204</v>
      </c>
      <c r="E259" s="157" t="s">
        <v>595</v>
      </c>
      <c r="F259" s="158" t="s">
        <v>596</v>
      </c>
      <c r="G259" s="159" t="s">
        <v>349</v>
      </c>
      <c r="H259" s="160">
        <v>6</v>
      </c>
      <c r="I259" s="161"/>
      <c r="J259" s="162">
        <f>ROUND(I259*H259,2)</f>
        <v>0</v>
      </c>
      <c r="K259" s="163"/>
      <c r="L259" s="164"/>
      <c r="M259" s="167" t="s">
        <v>1</v>
      </c>
      <c r="N259" s="168" t="s">
        <v>38</v>
      </c>
      <c r="O259" s="169"/>
      <c r="P259" s="170">
        <f>O259*H259</f>
        <v>0</v>
      </c>
      <c r="Q259" s="170">
        <v>1.0000000000000001E-5</v>
      </c>
      <c r="R259" s="170">
        <f>Q259*H259</f>
        <v>6.0000000000000008E-5</v>
      </c>
      <c r="S259" s="170">
        <v>0</v>
      </c>
      <c r="T259" s="171">
        <f>S259*H259</f>
        <v>0</v>
      </c>
      <c r="AR259" s="154" t="s">
        <v>588</v>
      </c>
      <c r="AT259" s="154" t="s">
        <v>204</v>
      </c>
      <c r="AU259" s="154" t="s">
        <v>108</v>
      </c>
      <c r="AY259" s="13" t="s">
        <v>130</v>
      </c>
      <c r="BE259" s="155">
        <f>IF(N259="základná",J259,0)</f>
        <v>0</v>
      </c>
      <c r="BF259" s="155">
        <f>IF(N259="znížená",J259,0)</f>
        <v>0</v>
      </c>
      <c r="BG259" s="155">
        <f>IF(N259="zákl. prenesená",J259,0)</f>
        <v>0</v>
      </c>
      <c r="BH259" s="155">
        <f>IF(N259="zníž. prenesená",J259,0)</f>
        <v>0</v>
      </c>
      <c r="BI259" s="155">
        <f>IF(N259="nulová",J259,0)</f>
        <v>0</v>
      </c>
      <c r="BJ259" s="13" t="s">
        <v>108</v>
      </c>
      <c r="BK259" s="155">
        <f>ROUND(I259*H259,2)</f>
        <v>0</v>
      </c>
      <c r="BL259" s="13" t="s">
        <v>588</v>
      </c>
      <c r="BM259" s="154" t="s">
        <v>597</v>
      </c>
    </row>
    <row r="260" spans="2:65" s="1" customFormat="1" ht="6.95" customHeight="1">
      <c r="B260" s="40"/>
      <c r="C260" s="41"/>
      <c r="D260" s="41"/>
      <c r="E260" s="41"/>
      <c r="F260" s="41"/>
      <c r="G260" s="41"/>
      <c r="H260" s="41"/>
      <c r="I260" s="41"/>
      <c r="J260" s="41"/>
      <c r="K260" s="41"/>
      <c r="L260" s="28"/>
    </row>
    <row r="261" spans="2:65" ht="11.25"/>
  </sheetData>
  <sheetProtection password="CC1F" sheet="1" objects="1" scenarios="1" formatColumns="0" formatRows="0" autoFilter="0"/>
  <autoFilter ref="C135:K259" xr:uid="{00000000-0009-0000-0000-000001000000}"/>
  <mergeCells count="14">
    <mergeCell ref="D114:F114"/>
    <mergeCell ref="E126:H126"/>
    <mergeCell ref="E128:H128"/>
    <mergeCell ref="L2:V2"/>
    <mergeCell ref="E87:H87"/>
    <mergeCell ref="D110:F110"/>
    <mergeCell ref="D111:F111"/>
    <mergeCell ref="D112:F112"/>
    <mergeCell ref="D113:F113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 Lakatošová</dc:creator>
  <cp:keywords/>
  <dc:description/>
  <cp:lastModifiedBy>Ing. Veronika Palenčárová</cp:lastModifiedBy>
  <cp:revision/>
  <dcterms:created xsi:type="dcterms:W3CDTF">2022-03-14T10:44:51Z</dcterms:created>
  <dcterms:modified xsi:type="dcterms:W3CDTF">2022-05-17T09:20:57Z</dcterms:modified>
  <cp:category/>
  <cp:contentStatus/>
</cp:coreProperties>
</file>